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S:\14_pfra\5_ProcédureAO\2025\2025PFRAOCC012_CT et SPS\3 - PROJET DE DCE\2. Version 2_Relecture AM_AC\RC et annexes\"/>
    </mc:Choice>
  </mc:AlternateContent>
  <bookViews>
    <workbookView xWindow="0" yWindow="0" windowWidth="28800" windowHeight="11580" activeTab="2"/>
  </bookViews>
  <sheets>
    <sheet name="PG" sheetId="1" r:id="rId1"/>
    <sheet name="01. Bâtiments" sheetId="5" r:id="rId2"/>
    <sheet name="02. Infrastructures" sheetId="4" r:id="rId3"/>
  </sheets>
  <definedNames>
    <definedName name="_xlnm.Print_Area" localSheetId="0">PG!$B$1:$J$24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N37" i="4" l="1"/>
  <c r="M47" i="5" l="1"/>
  <c r="M40" i="5"/>
  <c r="M46" i="5"/>
  <c r="P47" i="5" l="1"/>
  <c r="N46" i="5"/>
  <c r="H25" i="5" l="1"/>
  <c r="Q39" i="4" l="1"/>
  <c r="Q37" i="4"/>
  <c r="Q38" i="4"/>
  <c r="Q36" i="4"/>
  <c r="P39" i="4"/>
  <c r="P37" i="4"/>
  <c r="P38" i="4"/>
  <c r="P36" i="4"/>
  <c r="O39" i="4"/>
  <c r="O37" i="4"/>
  <c r="O38" i="4"/>
  <c r="O36" i="4"/>
  <c r="N39" i="4"/>
  <c r="N38" i="4"/>
  <c r="N36" i="4"/>
  <c r="M39" i="4"/>
  <c r="M37" i="4"/>
  <c r="M38" i="4"/>
  <c r="M36" i="4"/>
  <c r="L39" i="4"/>
  <c r="L37" i="4"/>
  <c r="L38" i="4"/>
  <c r="L36" i="4"/>
  <c r="I29" i="4"/>
  <c r="I27" i="4"/>
  <c r="I28" i="4"/>
  <c r="I26" i="4"/>
  <c r="H29" i="4"/>
  <c r="H27" i="4"/>
  <c r="H28" i="4"/>
  <c r="H26" i="4"/>
  <c r="G46" i="4"/>
  <c r="G45" i="4"/>
  <c r="G54" i="5"/>
  <c r="G53" i="5"/>
  <c r="Q48" i="5"/>
  <c r="Q46" i="5"/>
  <c r="Q44" i="5"/>
  <c r="Q42" i="5"/>
  <c r="Q40" i="5"/>
  <c r="Q41" i="5"/>
  <c r="Q43" i="5"/>
  <c r="Q45" i="5"/>
  <c r="Q47" i="5"/>
  <c r="Q39" i="5"/>
  <c r="P48" i="5"/>
  <c r="P46" i="5"/>
  <c r="P44" i="5"/>
  <c r="P42" i="5"/>
  <c r="P40" i="5"/>
  <c r="P41" i="5"/>
  <c r="P43" i="5"/>
  <c r="P45" i="5"/>
  <c r="P39" i="5"/>
  <c r="O48" i="5"/>
  <c r="O46" i="5"/>
  <c r="O44" i="5"/>
  <c r="O42" i="5"/>
  <c r="O40" i="5"/>
  <c r="O41" i="5"/>
  <c r="O43" i="5"/>
  <c r="O45" i="5"/>
  <c r="O47" i="5"/>
  <c r="O39" i="5"/>
  <c r="N48" i="5"/>
  <c r="N44" i="5"/>
  <c r="N42" i="5"/>
  <c r="N40" i="5"/>
  <c r="N41" i="5"/>
  <c r="N43" i="5"/>
  <c r="N45" i="5"/>
  <c r="N47" i="5"/>
  <c r="N39" i="5"/>
  <c r="M48" i="5"/>
  <c r="M44" i="5"/>
  <c r="M42" i="5"/>
  <c r="M41" i="5"/>
  <c r="M43" i="5"/>
  <c r="M45" i="5"/>
  <c r="M39" i="5"/>
  <c r="L48" i="5"/>
  <c r="L46" i="5"/>
  <c r="L44" i="5"/>
  <c r="L42" i="5"/>
  <c r="L40" i="5"/>
  <c r="L41" i="5"/>
  <c r="L43" i="5"/>
  <c r="L45" i="5"/>
  <c r="L47" i="5"/>
  <c r="L39" i="5"/>
  <c r="I33" i="5"/>
  <c r="I31" i="5"/>
  <c r="I29" i="5"/>
  <c r="I27" i="5"/>
  <c r="I25" i="5"/>
  <c r="I26" i="5"/>
  <c r="I28" i="5"/>
  <c r="I30" i="5"/>
  <c r="I32" i="5"/>
  <c r="I24" i="5"/>
  <c r="H33" i="5"/>
  <c r="H31" i="5"/>
  <c r="H29" i="5"/>
  <c r="H27" i="5"/>
  <c r="H26" i="5"/>
  <c r="H28" i="5"/>
  <c r="H30" i="5"/>
  <c r="H32" i="5"/>
  <c r="H24" i="5"/>
  <c r="I30" i="4" l="1"/>
  <c r="N40" i="4"/>
  <c r="L40" i="4"/>
  <c r="O40" i="4"/>
  <c r="Q40" i="4"/>
  <c r="M40" i="4"/>
  <c r="H34" i="5"/>
  <c r="I34" i="5"/>
  <c r="P40" i="4"/>
  <c r="H30" i="4"/>
  <c r="P49" i="5"/>
  <c r="L49" i="5"/>
  <c r="O49" i="5"/>
  <c r="N49" i="5"/>
  <c r="Q49" i="5"/>
  <c r="M49" i="5"/>
  <c r="G47" i="4"/>
  <c r="G55" i="5"/>
  <c r="D50" i="4" l="1"/>
  <c r="D51" i="4" s="1"/>
  <c r="D57" i="5"/>
  <c r="D58" i="5" s="1"/>
</calcChain>
</file>

<file path=xl/sharedStrings.xml><?xml version="1.0" encoding="utf-8"?>
<sst xmlns="http://schemas.openxmlformats.org/spreadsheetml/2006/main" count="152" uniqueCount="82">
  <si>
    <t xml:space="preserve">A compléter </t>
  </si>
  <si>
    <t>LOT 1</t>
  </si>
  <si>
    <t>01. MISSIONS DE BASE</t>
  </si>
  <si>
    <t>CATÉGORIE</t>
  </si>
  <si>
    <t>DURÉE PRÉVISIONNELLE DES TRAVAUX</t>
  </si>
  <si>
    <t>ASSIETTE PRÉVISIONNELLE DES TRAVAUX DÉFINIE PAR LE MAITRE D'OUVRAGE
Montant en euros HT</t>
  </si>
  <si>
    <t>MISSION L</t>
  </si>
  <si>
    <t>MISSION S</t>
  </si>
  <si>
    <t>MISSION SH</t>
  </si>
  <si>
    <t>A1</t>
  </si>
  <si>
    <t>De 7 mois à 12 mois</t>
  </si>
  <si>
    <t>Plus de 12 mois</t>
  </si>
  <si>
    <t>A2</t>
  </si>
  <si>
    <t>A3</t>
  </si>
  <si>
    <t xml:space="preserve">De 0 à 6 mois </t>
  </si>
  <si>
    <t>B1</t>
  </si>
  <si>
    <t>B2</t>
  </si>
  <si>
    <t>B3</t>
  </si>
  <si>
    <t>C1</t>
  </si>
  <si>
    <t>C2</t>
  </si>
  <si>
    <t>C3</t>
  </si>
  <si>
    <t>D3</t>
  </si>
  <si>
    <t>02. MISSIONS COMPLÉMENTAIRES</t>
  </si>
  <si>
    <t>MISSION LE</t>
  </si>
  <si>
    <t>MISSION HAND (dont ATT HAND)</t>
  </si>
  <si>
    <t>MISSION Th</t>
  </si>
  <si>
    <t>MISSION Ph</t>
  </si>
  <si>
    <t>MISSION ENV</t>
  </si>
  <si>
    <t>MISSION GTB</t>
  </si>
  <si>
    <t>DESCRIPTION DE LA PRESTATION</t>
  </si>
  <si>
    <t>Heure</t>
  </si>
  <si>
    <t>UNITÉ</t>
  </si>
  <si>
    <t>E3</t>
  </si>
  <si>
    <t>Plus de 6 mois</t>
  </si>
  <si>
    <t>De 0 à 6 mois</t>
  </si>
  <si>
    <t>Plus de 24 mois</t>
  </si>
  <si>
    <t>E4</t>
  </si>
  <si>
    <t>D4</t>
  </si>
  <si>
    <t>CTB_01</t>
  </si>
  <si>
    <t>CTB_02</t>
  </si>
  <si>
    <t>De 19 mois à 24 mois</t>
  </si>
  <si>
    <t>De 13 mois à 18 mois</t>
  </si>
  <si>
    <t>PRIX UNITAIRE
(en euros HT)</t>
  </si>
  <si>
    <r>
      <t xml:space="preserve">Coût horaire en jour de semaine (du lundi au vendredi, entre 6h00 et 20h00) 
</t>
    </r>
    <r>
      <rPr>
        <sz val="8"/>
        <color theme="1"/>
        <rFont val="Marianne"/>
        <family val="3"/>
      </rPr>
      <t>Phase conception ou phase réalisation</t>
    </r>
  </si>
  <si>
    <r>
      <t xml:space="preserve">Coût horaire en journée, en week-end et jours fériés (entre 6h00 et 20h00)
</t>
    </r>
    <r>
      <rPr>
        <sz val="8"/>
        <color theme="1"/>
        <rFont val="Marianne"/>
        <family val="3"/>
      </rPr>
      <t>Phase conception ou phase réalisation</t>
    </r>
  </si>
  <si>
    <t xml:space="preserve">ENTREPRISE : </t>
  </si>
  <si>
    <t>CTI_01</t>
  </si>
  <si>
    <t>CTI_02</t>
  </si>
  <si>
    <t>03. PRESTATIONS SUPPLÉMENTAIRES PONCTUELLES RELEVANT DU CONTRÔLE TECHNIQUE DE LA CONSTRUCTION</t>
  </si>
  <si>
    <t xml:space="preserve">Moins de 6 mois </t>
  </si>
  <si>
    <t>MISSION L
en %</t>
  </si>
  <si>
    <t>MISSION S
en %</t>
  </si>
  <si>
    <t>MISSION HAND (dont ATT HAND)
Valeur en €</t>
  </si>
  <si>
    <t>MISSION Th
Valeur en €</t>
  </si>
  <si>
    <t>MISSION Ph
Valeur en €</t>
  </si>
  <si>
    <t>MISSION ENV
Valeur en €</t>
  </si>
  <si>
    <t>MISSION GTB
Valeur en €</t>
  </si>
  <si>
    <t>QUANTITE</t>
  </si>
  <si>
    <t xml:space="preserve">VALEUR MISSION L </t>
  </si>
  <si>
    <t xml:space="preserve">VALEUR MISSION S </t>
  </si>
  <si>
    <t xml:space="preserve">MISSION LE
Valeur en € HT </t>
  </si>
  <si>
    <t>MISSION L
en € HT</t>
  </si>
  <si>
    <t>MISSION S
en € HT</t>
  </si>
  <si>
    <t>QUANTITES ESTIMEES 
SUR 4 ANS</t>
  </si>
  <si>
    <t>PRIX TOTAL
(en euros HT)</t>
  </si>
  <si>
    <t>MONTANT TOTAL HT</t>
  </si>
  <si>
    <t>MONTANT TOTAL TTC</t>
  </si>
  <si>
    <t>MISSION LE
Valeur en € HT</t>
  </si>
  <si>
    <t>MISSION HAND (dont ATT HAND)
Valeur en € HT</t>
  </si>
  <si>
    <t>MISSION Th
Valeur en € HT</t>
  </si>
  <si>
    <t>MISSION Ph
Valeur en € HT</t>
  </si>
  <si>
    <t>MISSION ENV
Valeur en € HT</t>
  </si>
  <si>
    <t>MISSION GTB
Valeur en € HT</t>
  </si>
  <si>
    <t>Valeur en € HT</t>
  </si>
  <si>
    <t>COUT TOTAL HT</t>
  </si>
  <si>
    <t>COUT TOTAL TTC</t>
  </si>
  <si>
    <t>SIMULATION FINANCIERE</t>
  </si>
  <si>
    <r>
      <t xml:space="preserve">MISSIONS DE CONTRÔLE TECHNIQUE DE LA CONSTRUCTION (CT)
OCCITANIE OUEST
</t>
    </r>
    <r>
      <rPr>
        <sz val="9.5"/>
        <color theme="0"/>
        <rFont val="Marianne"/>
        <family val="3"/>
      </rPr>
      <t xml:space="preserve">• Ariège (9) </t>
    </r>
    <r>
      <rPr>
        <sz val="12"/>
        <color theme="0"/>
        <rFont val="Marianne"/>
        <family val="3"/>
      </rPr>
      <t xml:space="preserve">
</t>
    </r>
    <r>
      <rPr>
        <sz val="9.5"/>
        <color theme="0"/>
        <rFont val="Marianne"/>
        <family val="3"/>
      </rPr>
      <t>• Aveyron (12) 
• Lot (46)
• Tarn (81)
• Tarn-et-Garonne (82)
• Haute-Garonne (31)
• Gers (32)
• Hautes-Pyrénées (65)</t>
    </r>
  </si>
  <si>
    <r>
      <t xml:space="preserve">MISSIONS DE CONTRÔLE TECHNIQUE DE LA CONSTRUCTION (CT)
OCCITANIE OUEST
</t>
    </r>
    <r>
      <rPr>
        <sz val="9.5"/>
        <color theme="0"/>
        <rFont val="Marianne"/>
        <family val="3"/>
      </rPr>
      <t xml:space="preserve">• Arièege (09)
• Aveyron (12) 
• Lot (46)
• Tarn (81)
• Tarn-et-Garonne (82)
• Haute-Garonne (31)
• Gers (32)
• Hautes-Pyrénées (65)
</t>
    </r>
  </si>
  <si>
    <r>
      <rPr>
        <b/>
        <sz val="11"/>
        <color theme="1"/>
        <rFont val="Calibri"/>
        <family val="2"/>
        <scheme val="minor"/>
      </rPr>
      <t>Instructions pour le renseignement de la simulation financière</t>
    </r>
    <r>
      <rPr>
        <sz val="11"/>
        <color theme="1"/>
        <rFont val="Calibri"/>
        <family val="2"/>
        <scheme val="minor"/>
      </rPr>
      <t xml:space="preserve">
1) La simulation financière n'emporte aucun engagement de l'administration.
2) Le candidat veille à la cohérence entre les prix calculés fixés dans l'annexe financière à l'acte d'engagement et ceux reportés dans la présente simulation.
3) Le présent classeur constituant la simulation financière est joint à l'offre du candidat, au format tableur.
4) Le candidat renseigne impérativement toutes les cellules sur fond JAUNE y compris si le prix est nul (renseigner expressément par «0» [zéro]), en reportant les prix de l'annexe financière.
5) Le calcul de l'ensemble des montants totaux est automatisé.</t>
    </r>
  </si>
  <si>
    <r>
      <t xml:space="preserve">Le présent onglet concerne les </t>
    </r>
    <r>
      <rPr>
        <b/>
        <sz val="9"/>
        <rFont val="Marianne"/>
        <family val="3"/>
      </rPr>
      <t>opérations bâtimentaires</t>
    </r>
    <r>
      <rPr>
        <sz val="9"/>
        <rFont val="Marianne"/>
        <family val="3"/>
      </rPr>
      <t xml:space="preserve">. 
Les points 01 et 02 concernent les éléments de missions, de base et complémentaires. Chaque élément de mission doit être complété avec un coefficient. L'application de ce coefficient au montant prévisionnel de l'opération déterminera, en fonction de la durée prévisionnelle de cette dernière, le prix de chaque élément de mission. 
Le point 03 permet de prévoir des prix unitaires pour des prestations supplémentaires occasionnelles. </t>
    </r>
  </si>
  <si>
    <r>
      <t xml:space="preserve">Le présent onglet concerne les </t>
    </r>
    <r>
      <rPr>
        <b/>
        <sz val="9"/>
        <rFont val="Marianne"/>
        <family val="3"/>
      </rPr>
      <t>opérations d'infrastructures.</t>
    </r>
    <r>
      <rPr>
        <sz val="9"/>
        <rFont val="Marianne"/>
        <family val="3"/>
      </rPr>
      <t xml:space="preserve"> 
Les points 01 et 02 concernent les éléments de missions, de base et complémentaires. Chaque élément de mission doit être complété avec un coefficient. L'application de ce coefficient au montant prévisionnel de l'opération déterminera, en fonction de la durée prévisionnelle de cette dernière, le prix de chaque élément de mission. 
Le point 03 permet de prévoir des prix forfaitaires pour des prestations supplémentaires occasionnelles.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</si>
</sst>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44" formatCode="_-* #,##0.00\ &quot;€&quot;_-;\-* #,##0.00\ &quot;€&quot;_-;_-* &quot;-&quot;??\ &quot;€&quot;_-;_-@_-"/>
    <numFmt numFmtId="164" formatCode="0.0000"/>
    <numFmt numFmtId="165" formatCode="_-* #,##0\ &quot;€&quot;_-;\-* #,##0\ &quot;€&quot;_-;_-* &quot;-&quot;??\ &quot;€&quot;_-;_-@_-"/>
  </numFmts>
  <fonts count="21" x14ac:knownFonts="1">
    <font>
      <sz val="11"/>
      <color theme="1"/>
      <name val="Calibri"/>
      <family val="2"/>
      <scheme val="minor"/>
    </font>
    <font>
      <sz val="10"/>
      <name val="Arial"/>
      <family val="2"/>
    </font>
    <font>
      <sz val="12"/>
      <color theme="0"/>
      <name val="Marianne"/>
      <family val="3"/>
    </font>
    <font>
      <b/>
      <sz val="16"/>
      <color theme="0"/>
      <name val="Marianne"/>
      <family val="3"/>
    </font>
    <font>
      <b/>
      <sz val="12"/>
      <color theme="0"/>
      <name val="Marianne"/>
      <family val="3"/>
    </font>
    <font>
      <b/>
      <sz val="11"/>
      <color theme="1"/>
      <name val="Marianne"/>
      <family val="3"/>
    </font>
    <font>
      <sz val="8"/>
      <color theme="1"/>
      <name val="Calibri"/>
      <family val="2"/>
      <scheme val="minor"/>
    </font>
    <font>
      <b/>
      <sz val="10"/>
      <color theme="0"/>
      <name val="Marianne"/>
      <family val="3"/>
    </font>
    <font>
      <sz val="9"/>
      <color theme="1"/>
      <name val="Marianne"/>
      <family val="3"/>
    </font>
    <font>
      <sz val="8"/>
      <color theme="1"/>
      <name val="Marianne"/>
      <family val="3"/>
    </font>
    <font>
      <sz val="9.5"/>
      <color theme="0"/>
      <name val="Marianne"/>
      <family val="3"/>
    </font>
    <font>
      <i/>
      <sz val="11"/>
      <color rgb="FFFF0000"/>
      <name val="Marianne"/>
      <family val="3"/>
    </font>
    <font>
      <sz val="11"/>
      <color rgb="FFFF0000"/>
      <name val="Marianne"/>
      <family val="3"/>
    </font>
    <font>
      <sz val="9"/>
      <name val="Marianne"/>
      <family val="3"/>
    </font>
    <font>
      <b/>
      <sz val="9"/>
      <name val="Marianne"/>
      <family val="3"/>
    </font>
    <font>
      <sz val="11"/>
      <color theme="1"/>
      <name val="Calibri"/>
      <family val="2"/>
      <scheme val="minor"/>
    </font>
    <font>
      <b/>
      <sz val="10"/>
      <name val="Marianne"/>
      <family val="3"/>
    </font>
    <font>
      <b/>
      <sz val="11"/>
      <color theme="1"/>
      <name val="Calibri"/>
      <family val="2"/>
      <scheme val="minor"/>
    </font>
    <font>
      <b/>
      <sz val="11"/>
      <name val="Marianne"/>
      <family val="3"/>
    </font>
    <font>
      <sz val="11"/>
      <name val="Calibri"/>
      <family val="2"/>
      <scheme val="minor"/>
    </font>
    <font>
      <b/>
      <sz val="9"/>
      <color theme="1"/>
      <name val="Marianne"/>
      <family val="3"/>
    </font>
  </fonts>
  <fills count="10">
    <fill>
      <patternFill patternType="none"/>
    </fill>
    <fill>
      <patternFill patternType="gray125"/>
    </fill>
    <fill>
      <patternFill patternType="solid">
        <fgColor rgb="FF465F9D"/>
        <bgColor indexed="64"/>
      </patternFill>
    </fill>
    <fill>
      <patternFill patternType="solid">
        <fgColor rgb="FF2F4077"/>
        <bgColor indexed="64"/>
      </patternFill>
    </fill>
    <fill>
      <patternFill patternType="solid">
        <fgColor rgb="FF869ECE"/>
        <bgColor indexed="64"/>
      </patternFill>
    </fill>
    <fill>
      <patternFill patternType="solid">
        <fgColor theme="0"/>
        <bgColor indexed="64"/>
      </patternFill>
    </fill>
    <fill>
      <patternFill patternType="solid">
        <fgColor theme="2" tint="-9.9978637043366805E-2"/>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7" tint="0.79998168889431442"/>
        <bgColor indexed="64"/>
      </patternFill>
    </fill>
  </fills>
  <borders count="31">
    <border>
      <left/>
      <right/>
      <top/>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bottom style="thin">
        <color indexed="64"/>
      </bottom>
      <diagonal/>
    </border>
    <border>
      <left style="thin">
        <color indexed="64"/>
      </left>
      <right style="thin">
        <color indexed="64"/>
      </right>
      <top style="thin">
        <color indexed="64"/>
      </top>
      <bottom style="dashDot">
        <color indexed="64"/>
      </bottom>
      <diagonal/>
    </border>
    <border>
      <left style="thin">
        <color indexed="64"/>
      </left>
      <right style="thin">
        <color indexed="64"/>
      </right>
      <top style="thin">
        <color indexed="64"/>
      </top>
      <bottom/>
      <diagonal/>
    </border>
    <border>
      <left style="thin">
        <color indexed="64"/>
      </left>
      <right style="dashDot">
        <color indexed="64"/>
      </right>
      <top style="thin">
        <color indexed="64"/>
      </top>
      <bottom style="dashDot">
        <color indexed="64"/>
      </bottom>
      <diagonal/>
    </border>
    <border>
      <left style="thin">
        <color indexed="64"/>
      </left>
      <right style="dashDot">
        <color indexed="64"/>
      </right>
      <top/>
      <bottom style="thin">
        <color indexed="64"/>
      </bottom>
      <diagonal/>
    </border>
    <border>
      <left style="thin">
        <color indexed="64"/>
      </left>
      <right style="dashDot">
        <color indexed="64"/>
      </right>
      <top style="thin">
        <color indexed="64"/>
      </top>
      <bottom/>
      <diagonal/>
    </border>
    <border>
      <left style="thin">
        <color indexed="64"/>
      </left>
      <right style="dashDot">
        <color indexed="64"/>
      </right>
      <top style="dashDot">
        <color indexed="64"/>
      </top>
      <bottom style="dashDot">
        <color indexed="64"/>
      </bottom>
      <diagonal/>
    </border>
    <border>
      <left style="thin">
        <color indexed="64"/>
      </left>
      <right style="dashDot">
        <color indexed="64"/>
      </right>
      <top style="dashDot">
        <color indexed="64"/>
      </top>
      <bottom/>
      <diagonal/>
    </border>
    <border>
      <left style="thin">
        <color indexed="64"/>
      </left>
      <right style="dashDot">
        <color indexed="64"/>
      </right>
      <top style="dashDot">
        <color indexed="64"/>
      </top>
      <bottom style="thin">
        <color indexed="64"/>
      </bottom>
      <diagonal/>
    </border>
    <border>
      <left style="dashDot">
        <color indexed="64"/>
      </left>
      <right style="dashDot">
        <color indexed="64"/>
      </right>
      <top style="thin">
        <color indexed="64"/>
      </top>
      <bottom style="thin">
        <color indexed="64"/>
      </bottom>
      <diagonal/>
    </border>
    <border>
      <left/>
      <right style="thin">
        <color indexed="64"/>
      </right>
      <top style="thin">
        <color indexed="64"/>
      </top>
      <bottom style="dashDot">
        <color indexed="64"/>
      </bottom>
      <diagonal/>
    </border>
    <border>
      <left/>
      <right style="thin">
        <color indexed="64"/>
      </right>
      <top style="dashDot">
        <color indexed="64"/>
      </top>
      <bottom style="dashDot">
        <color indexed="64"/>
      </bottom>
      <diagonal/>
    </border>
    <border>
      <left/>
      <right style="thin">
        <color indexed="64"/>
      </right>
      <top/>
      <bottom style="thin">
        <color indexed="64"/>
      </bottom>
      <diagonal/>
    </border>
    <border>
      <left style="thin">
        <color indexed="64"/>
      </left>
      <right/>
      <top/>
      <bottom/>
      <diagonal/>
    </border>
    <border>
      <left style="thin">
        <color indexed="64"/>
      </left>
      <right/>
      <top style="dashDot">
        <color indexed="64"/>
      </top>
      <bottom style="dashDot">
        <color indexed="64"/>
      </bottom>
      <diagonal/>
    </border>
    <border>
      <left/>
      <right style="thin">
        <color indexed="64"/>
      </right>
      <top/>
      <bottom/>
      <diagonal/>
    </border>
    <border>
      <left style="dashDot">
        <color indexed="64"/>
      </left>
      <right style="thin">
        <color indexed="64"/>
      </right>
      <top style="dashDot">
        <color indexed="64"/>
      </top>
      <bottom style="thin">
        <color indexed="64"/>
      </bottom>
      <diagonal/>
    </border>
    <border>
      <left/>
      <right style="thin">
        <color indexed="64"/>
      </right>
      <top style="thin">
        <color indexed="64"/>
      </top>
      <bottom/>
      <diagonal/>
    </border>
    <border>
      <left style="thin">
        <color indexed="64"/>
      </left>
      <right/>
      <top/>
      <bottom style="thin">
        <color indexed="64"/>
      </bottom>
      <diagonal/>
    </border>
    <border>
      <left style="thin">
        <color indexed="64"/>
      </left>
      <right/>
      <top style="thin">
        <color indexed="64"/>
      </top>
      <bottom style="dashDot">
        <color indexed="64"/>
      </bottom>
      <diagonal/>
    </border>
    <border>
      <left style="thin">
        <color indexed="64"/>
      </left>
      <right/>
      <top/>
      <bottom style="dashDot">
        <color indexed="64"/>
      </bottom>
      <diagonal/>
    </border>
    <border>
      <left style="thin">
        <color indexed="64"/>
      </left>
      <right/>
      <top style="dashDot">
        <color indexed="64"/>
      </top>
      <bottom/>
      <diagonal/>
    </border>
    <border>
      <left style="thin">
        <color indexed="64"/>
      </left>
      <right/>
      <top style="dashDot">
        <color indexed="64"/>
      </top>
      <bottom style="thin">
        <color indexed="64"/>
      </bottom>
      <diagonal/>
    </border>
    <border>
      <left style="dashDot">
        <color indexed="64"/>
      </left>
      <right style="thin">
        <color indexed="64"/>
      </right>
      <top style="thin">
        <color indexed="64"/>
      </top>
      <bottom/>
      <diagonal/>
    </border>
    <border>
      <left style="dashDot">
        <color indexed="64"/>
      </left>
      <right style="thin">
        <color indexed="64"/>
      </right>
      <top/>
      <bottom style="thin">
        <color indexed="64"/>
      </bottom>
      <diagonal/>
    </border>
    <border>
      <left style="thin">
        <color indexed="64"/>
      </left>
      <right/>
      <top style="thin">
        <color indexed="64"/>
      </top>
      <bottom style="thin">
        <color indexed="64"/>
      </bottom>
      <diagonal/>
    </border>
  </borders>
  <cellStyleXfs count="3">
    <xf numFmtId="0" fontId="0" fillId="0" borderId="0"/>
    <xf numFmtId="0" fontId="1" fillId="0" borderId="0"/>
    <xf numFmtId="44" fontId="15" fillId="0" borderId="0" applyFont="0" applyFill="0" applyBorder="0" applyAlignment="0" applyProtection="0"/>
  </cellStyleXfs>
  <cellXfs count="120">
    <xf numFmtId="0" fontId="0" fillId="0" borderId="0" xfId="0"/>
    <xf numFmtId="0" fontId="0" fillId="0" borderId="1" xfId="0" applyBorder="1"/>
    <xf numFmtId="0" fontId="0" fillId="0" borderId="5" xfId="0" applyBorder="1"/>
    <xf numFmtId="0" fontId="5" fillId="0" borderId="0" xfId="0" applyFont="1"/>
    <xf numFmtId="0" fontId="6" fillId="0" borderId="0" xfId="0" applyFont="1" applyAlignment="1">
      <alignment horizontal="left" vertical="top"/>
    </xf>
    <xf numFmtId="0" fontId="0" fillId="0" borderId="0" xfId="0" applyAlignment="1">
      <alignment vertical="top" wrapText="1"/>
    </xf>
    <xf numFmtId="0" fontId="0" fillId="0" borderId="0" xfId="0" applyAlignment="1">
      <alignment vertical="top"/>
    </xf>
    <xf numFmtId="0" fontId="5" fillId="4" borderId="8" xfId="0" applyFont="1" applyFill="1" applyBorder="1" applyAlignment="1">
      <alignment horizontal="center" vertical="center"/>
    </xf>
    <xf numFmtId="0" fontId="5" fillId="4" borderId="9" xfId="0" applyFont="1" applyFill="1" applyBorder="1" applyAlignment="1">
      <alignment horizontal="center" vertical="center"/>
    </xf>
    <xf numFmtId="0" fontId="5" fillId="4" borderId="10" xfId="0" applyFont="1" applyFill="1" applyBorder="1" applyAlignment="1">
      <alignment horizontal="center" vertical="center"/>
    </xf>
    <xf numFmtId="0" fontId="5" fillId="4" borderId="11" xfId="0" applyFont="1" applyFill="1" applyBorder="1" applyAlignment="1">
      <alignment horizontal="center" vertical="center"/>
    </xf>
    <xf numFmtId="0" fontId="5" fillId="4" borderId="12" xfId="0" applyFont="1" applyFill="1" applyBorder="1" applyAlignment="1">
      <alignment horizontal="center" vertical="center"/>
    </xf>
    <xf numFmtId="0" fontId="5" fillId="4" borderId="13" xfId="0" applyFont="1" applyFill="1" applyBorder="1" applyAlignment="1">
      <alignment horizontal="center" vertical="center"/>
    </xf>
    <xf numFmtId="0" fontId="5" fillId="0" borderId="5" xfId="0" applyFont="1" applyBorder="1"/>
    <xf numFmtId="0" fontId="0" fillId="0" borderId="5" xfId="0" applyBorder="1" applyAlignment="1">
      <alignment vertical="top" wrapText="1"/>
    </xf>
    <xf numFmtId="0" fontId="0" fillId="0" borderId="5" xfId="0" applyBorder="1" applyAlignment="1">
      <alignment vertical="top"/>
    </xf>
    <xf numFmtId="0" fontId="0" fillId="0" borderId="0" xfId="0" applyBorder="1"/>
    <xf numFmtId="0" fontId="0" fillId="0" borderId="18" xfId="0" applyBorder="1"/>
    <xf numFmtId="0" fontId="8" fillId="0" borderId="0" xfId="0" applyFont="1" applyAlignment="1">
      <alignment vertical="center"/>
    </xf>
    <xf numFmtId="0" fontId="9" fillId="0" borderId="0" xfId="0" applyFont="1"/>
    <xf numFmtId="0" fontId="0" fillId="0" borderId="0" xfId="0" applyFill="1"/>
    <xf numFmtId="0" fontId="0" fillId="0" borderId="4" xfId="0" applyBorder="1"/>
    <xf numFmtId="0" fontId="0" fillId="0" borderId="22" xfId="0" applyBorder="1"/>
    <xf numFmtId="0" fontId="0" fillId="0" borderId="20" xfId="0" applyBorder="1"/>
    <xf numFmtId="0" fontId="0" fillId="0" borderId="23" xfId="0" applyBorder="1"/>
    <xf numFmtId="0" fontId="0" fillId="0" borderId="17" xfId="0" applyBorder="1"/>
    <xf numFmtId="0" fontId="7" fillId="2" borderId="2" xfId="0" applyFont="1" applyFill="1" applyBorder="1" applyAlignment="1">
      <alignment horizontal="center" vertical="center" wrapText="1"/>
    </xf>
    <xf numFmtId="0" fontId="8" fillId="0" borderId="0" xfId="0" applyFont="1" applyBorder="1" applyAlignment="1">
      <alignment horizontal="left" vertical="center" wrapText="1"/>
    </xf>
    <xf numFmtId="0" fontId="0" fillId="0" borderId="5" xfId="0" applyFont="1" applyBorder="1"/>
    <xf numFmtId="0" fontId="7" fillId="2" borderId="2" xfId="0" applyFont="1" applyFill="1" applyBorder="1" applyAlignment="1">
      <alignment horizontal="center" vertical="center" wrapText="1"/>
    </xf>
    <xf numFmtId="0" fontId="4" fillId="3" borderId="0" xfId="0" applyFont="1" applyFill="1" applyBorder="1" applyAlignment="1">
      <alignment horizontal="right" vertical="center"/>
    </xf>
    <xf numFmtId="44" fontId="0" fillId="0" borderId="0" xfId="2" applyFont="1"/>
    <xf numFmtId="0" fontId="5" fillId="4" borderId="24" xfId="0" applyFont="1" applyFill="1" applyBorder="1" applyAlignment="1">
      <alignment horizontal="center" vertical="center"/>
    </xf>
    <xf numFmtId="0" fontId="5" fillId="4" borderId="25" xfId="0" applyFont="1" applyFill="1" applyBorder="1" applyAlignment="1">
      <alignment horizontal="center" vertical="center"/>
    </xf>
    <xf numFmtId="0" fontId="5" fillId="4" borderId="19" xfId="0" applyFont="1" applyFill="1" applyBorder="1" applyAlignment="1">
      <alignment horizontal="center" vertical="center"/>
    </xf>
    <xf numFmtId="0" fontId="5" fillId="4" borderId="23" xfId="0" applyFont="1" applyFill="1" applyBorder="1" applyAlignment="1">
      <alignment horizontal="center" vertical="center"/>
    </xf>
    <xf numFmtId="0" fontId="5" fillId="4" borderId="4" xfId="0" applyFont="1" applyFill="1" applyBorder="1" applyAlignment="1">
      <alignment horizontal="center" vertical="center"/>
    </xf>
    <xf numFmtId="0" fontId="5" fillId="4" borderId="26" xfId="0" applyFont="1" applyFill="1" applyBorder="1" applyAlignment="1">
      <alignment horizontal="center" vertical="center"/>
    </xf>
    <xf numFmtId="0" fontId="5" fillId="4" borderId="27" xfId="0" applyFont="1" applyFill="1" applyBorder="1" applyAlignment="1">
      <alignment horizontal="center" vertical="center"/>
    </xf>
    <xf numFmtId="0" fontId="7" fillId="2" borderId="2" xfId="0" applyFont="1" applyFill="1" applyBorder="1" applyAlignment="1">
      <alignment horizontal="center" vertical="center" wrapText="1"/>
    </xf>
    <xf numFmtId="0" fontId="4" fillId="3" borderId="0" xfId="0" applyFont="1" applyFill="1" applyBorder="1" applyAlignment="1">
      <alignment horizontal="right" vertical="center"/>
    </xf>
    <xf numFmtId="0" fontId="0" fillId="0" borderId="0" xfId="0" applyFont="1" applyBorder="1" applyAlignment="1">
      <alignment horizontal="center"/>
    </xf>
    <xf numFmtId="0" fontId="0" fillId="0" borderId="0" xfId="0" applyFont="1" applyFill="1" applyBorder="1" applyAlignment="1">
      <alignment horizontal="center"/>
    </xf>
    <xf numFmtId="0" fontId="7" fillId="0" borderId="0" xfId="0" applyFont="1" applyFill="1" applyBorder="1" applyAlignment="1">
      <alignment horizontal="center" vertical="center" wrapText="1"/>
    </xf>
    <xf numFmtId="0" fontId="0" fillId="0" borderId="0" xfId="0" applyFill="1" applyBorder="1"/>
    <xf numFmtId="0" fontId="7" fillId="0" borderId="0" xfId="0" applyFont="1" applyFill="1" applyBorder="1" applyAlignment="1">
      <alignment vertical="center"/>
    </xf>
    <xf numFmtId="0" fontId="7" fillId="2" borderId="2" xfId="0" applyFont="1" applyFill="1" applyBorder="1" applyAlignment="1">
      <alignment horizontal="center" vertical="center" wrapText="1"/>
    </xf>
    <xf numFmtId="0" fontId="8" fillId="0" borderId="0" xfId="0" applyFont="1" applyBorder="1" applyAlignment="1">
      <alignment horizontal="left" vertical="center"/>
    </xf>
    <xf numFmtId="0" fontId="8" fillId="0" borderId="0" xfId="0" applyFont="1" applyBorder="1" applyAlignment="1">
      <alignment horizontal="left"/>
    </xf>
    <xf numFmtId="0" fontId="5" fillId="0" borderId="0" xfId="0" applyFont="1" applyFill="1" applyBorder="1" applyAlignment="1">
      <alignment horizontal="center" vertical="center"/>
    </xf>
    <xf numFmtId="0" fontId="7" fillId="2" borderId="2" xfId="0" applyFont="1" applyFill="1" applyBorder="1" applyAlignment="1">
      <alignment horizontal="center" vertical="center" wrapText="1"/>
    </xf>
    <xf numFmtId="44" fontId="0" fillId="6" borderId="2" xfId="2" applyFont="1" applyFill="1" applyBorder="1" applyAlignment="1">
      <alignment horizontal="center"/>
    </xf>
    <xf numFmtId="44" fontId="0" fillId="6" borderId="2" xfId="2" applyFont="1" applyFill="1" applyBorder="1"/>
    <xf numFmtId="44" fontId="17" fillId="6" borderId="2" xfId="2" applyFont="1" applyFill="1" applyBorder="1"/>
    <xf numFmtId="165" fontId="0" fillId="6" borderId="2" xfId="2" applyNumberFormat="1" applyFont="1" applyFill="1" applyBorder="1" applyAlignment="1">
      <alignment horizontal="center"/>
    </xf>
    <xf numFmtId="44" fontId="17" fillId="6" borderId="2" xfId="0" applyNumberFormat="1" applyFont="1" applyFill="1" applyBorder="1"/>
    <xf numFmtId="44" fontId="0" fillId="6" borderId="2" xfId="0" applyNumberFormat="1" applyFill="1" applyBorder="1" applyAlignment="1">
      <alignment vertical="center"/>
    </xf>
    <xf numFmtId="0" fontId="18" fillId="5" borderId="5" xfId="0" applyFont="1" applyFill="1" applyBorder="1"/>
    <xf numFmtId="0" fontId="19" fillId="5" borderId="5" xfId="0" applyFont="1" applyFill="1" applyBorder="1"/>
    <xf numFmtId="0" fontId="19" fillId="5" borderId="0" xfId="0" applyFont="1" applyFill="1"/>
    <xf numFmtId="0" fontId="7" fillId="2" borderId="2" xfId="0" applyFont="1" applyFill="1" applyBorder="1" applyAlignment="1">
      <alignment horizontal="center" vertical="center" wrapText="1"/>
    </xf>
    <xf numFmtId="44" fontId="19" fillId="5" borderId="5" xfId="2" applyFont="1" applyFill="1" applyBorder="1"/>
    <xf numFmtId="0" fontId="0" fillId="0" borderId="0" xfId="0" applyAlignment="1">
      <alignment horizontal="center" vertical="center"/>
    </xf>
    <xf numFmtId="0" fontId="19" fillId="5" borderId="5" xfId="0" applyFont="1" applyFill="1" applyBorder="1" applyAlignment="1">
      <alignment horizontal="center" vertical="center"/>
    </xf>
    <xf numFmtId="0" fontId="7" fillId="2" borderId="2" xfId="0" applyFont="1" applyFill="1" applyBorder="1" applyAlignment="1">
      <alignment horizontal="center" vertical="center" wrapText="1"/>
    </xf>
    <xf numFmtId="0" fontId="8" fillId="6" borderId="2" xfId="0" applyFont="1" applyFill="1" applyBorder="1" applyAlignment="1">
      <alignment horizontal="center" vertical="center"/>
    </xf>
    <xf numFmtId="0" fontId="8" fillId="6" borderId="2" xfId="0" applyFont="1" applyFill="1" applyBorder="1" applyAlignment="1">
      <alignment vertical="center" wrapText="1"/>
    </xf>
    <xf numFmtId="0" fontId="17" fillId="0" borderId="0" xfId="0" applyFont="1" applyBorder="1"/>
    <xf numFmtId="0" fontId="8" fillId="6" borderId="2" xfId="0" applyFont="1" applyFill="1" applyBorder="1" applyAlignment="1">
      <alignment horizontal="center" vertical="center" wrapText="1"/>
    </xf>
    <xf numFmtId="44" fontId="0" fillId="6" borderId="2" xfId="2" applyFont="1" applyFill="1" applyBorder="1" applyAlignment="1">
      <alignment vertical="center"/>
    </xf>
    <xf numFmtId="0" fontId="0" fillId="0" borderId="0" xfId="0" applyBorder="1" applyAlignment="1">
      <alignment vertical="center"/>
    </xf>
    <xf numFmtId="44" fontId="17" fillId="6" borderId="2" xfId="2" applyFont="1" applyFill="1" applyBorder="1" applyAlignment="1">
      <alignment vertical="center"/>
    </xf>
    <xf numFmtId="0" fontId="20" fillId="4" borderId="2" xfId="0" applyFont="1" applyFill="1" applyBorder="1" applyAlignment="1">
      <alignment vertical="center"/>
    </xf>
    <xf numFmtId="0" fontId="8" fillId="7" borderId="2" xfId="0" applyFont="1" applyFill="1" applyBorder="1" applyAlignment="1">
      <alignment vertical="center" wrapText="1"/>
    </xf>
    <xf numFmtId="0" fontId="8" fillId="7" borderId="2" xfId="0" applyFont="1" applyFill="1" applyBorder="1" applyAlignment="1">
      <alignment horizontal="center" vertical="center"/>
    </xf>
    <xf numFmtId="44" fontId="0" fillId="8" borderId="2" xfId="0" applyNumberFormat="1" applyFill="1" applyBorder="1" applyAlignment="1">
      <alignment vertical="center"/>
    </xf>
    <xf numFmtId="44" fontId="17" fillId="8" borderId="2" xfId="0" applyNumberFormat="1" applyFont="1" applyFill="1" applyBorder="1"/>
    <xf numFmtId="44" fontId="0" fillId="8" borderId="2" xfId="0" applyNumberFormat="1" applyFill="1" applyBorder="1"/>
    <xf numFmtId="0" fontId="7" fillId="2" borderId="2" xfId="0" applyFont="1" applyFill="1" applyBorder="1" applyAlignment="1">
      <alignment horizontal="center" vertical="center" wrapText="1"/>
    </xf>
    <xf numFmtId="44" fontId="8" fillId="6" borderId="2" xfId="2" applyFont="1" applyFill="1" applyBorder="1" applyAlignment="1">
      <alignment horizontal="left" vertical="center"/>
    </xf>
    <xf numFmtId="0" fontId="5" fillId="4" borderId="2" xfId="0" applyFont="1" applyFill="1" applyBorder="1" applyAlignment="1">
      <alignment horizontal="center" vertical="center"/>
    </xf>
    <xf numFmtId="2" fontId="8" fillId="6" borderId="2" xfId="0" applyNumberFormat="1" applyFont="1" applyFill="1" applyBorder="1" applyAlignment="1">
      <alignment horizontal="center" vertical="center"/>
    </xf>
    <xf numFmtId="44" fontId="0" fillId="6" borderId="7" xfId="2" applyFont="1" applyFill="1" applyBorder="1" applyAlignment="1">
      <alignment horizontal="center" vertical="center"/>
    </xf>
    <xf numFmtId="164" fontId="0" fillId="9" borderId="6" xfId="0" applyNumberFormat="1" applyFont="1" applyFill="1" applyBorder="1" applyAlignment="1">
      <alignment horizontal="center"/>
    </xf>
    <xf numFmtId="0" fontId="0" fillId="9" borderId="6" xfId="0" applyFont="1" applyFill="1" applyBorder="1" applyAlignment="1">
      <alignment horizontal="center" vertical="center"/>
    </xf>
    <xf numFmtId="44" fontId="0" fillId="9" borderId="2" xfId="2" applyFont="1" applyFill="1" applyBorder="1" applyAlignment="1">
      <alignment vertical="center"/>
    </xf>
    <xf numFmtId="44" fontId="17" fillId="7" borderId="2" xfId="0" applyNumberFormat="1" applyFont="1" applyFill="1" applyBorder="1" applyAlignment="1">
      <alignment vertical="center" wrapText="1"/>
    </xf>
    <xf numFmtId="0" fontId="8" fillId="6" borderId="2" xfId="0" applyFont="1" applyFill="1" applyBorder="1" applyAlignment="1">
      <alignment vertical="center"/>
    </xf>
    <xf numFmtId="0" fontId="8" fillId="6" borderId="2" xfId="0" applyFont="1" applyFill="1" applyBorder="1" applyAlignment="1">
      <alignment horizontal="left" vertical="center"/>
    </xf>
    <xf numFmtId="165" fontId="17" fillId="6" borderId="3" xfId="2" applyNumberFormat="1" applyFont="1" applyFill="1" applyBorder="1"/>
    <xf numFmtId="165" fontId="0" fillId="6" borderId="2" xfId="2" applyNumberFormat="1" applyFont="1" applyFill="1" applyBorder="1" applyAlignment="1">
      <alignment horizontal="center" vertical="center"/>
    </xf>
    <xf numFmtId="0" fontId="0" fillId="9" borderId="2" xfId="0" applyFill="1" applyBorder="1" applyAlignment="1">
      <alignment horizontal="center" vertical="center"/>
    </xf>
    <xf numFmtId="0" fontId="8" fillId="6" borderId="2" xfId="0" applyFont="1" applyFill="1" applyBorder="1" applyAlignment="1">
      <alignment horizontal="center"/>
    </xf>
    <xf numFmtId="0" fontId="8" fillId="7" borderId="15" xfId="0" applyFont="1" applyFill="1" applyBorder="1" applyAlignment="1">
      <alignment horizontal="center"/>
    </xf>
    <xf numFmtId="0" fontId="8" fillId="7" borderId="17" xfId="0" applyFont="1" applyFill="1" applyBorder="1" applyAlignment="1">
      <alignment horizontal="center"/>
    </xf>
    <xf numFmtId="0" fontId="8" fillId="7" borderId="16" xfId="0" applyFont="1" applyFill="1" applyBorder="1" applyAlignment="1">
      <alignment horizontal="center"/>
    </xf>
    <xf numFmtId="0" fontId="8" fillId="7" borderId="20" xfId="0" applyFont="1" applyFill="1" applyBorder="1" applyAlignment="1">
      <alignment horizontal="center"/>
    </xf>
    <xf numFmtId="0" fontId="8" fillId="7" borderId="21" xfId="0" applyFont="1" applyFill="1" applyBorder="1" applyAlignment="1">
      <alignment horizontal="center"/>
    </xf>
    <xf numFmtId="0" fontId="7" fillId="2" borderId="2" xfId="0" applyFont="1" applyFill="1" applyBorder="1" applyAlignment="1">
      <alignment horizontal="center" vertical="center" wrapText="1"/>
    </xf>
    <xf numFmtId="0" fontId="7" fillId="2" borderId="2" xfId="0" applyFont="1" applyFill="1" applyBorder="1" applyAlignment="1">
      <alignment horizontal="center" vertical="center"/>
    </xf>
    <xf numFmtId="44" fontId="8" fillId="6" borderId="2" xfId="2" applyFont="1" applyFill="1" applyBorder="1" applyAlignment="1">
      <alignment horizontal="left" vertical="center"/>
    </xf>
    <xf numFmtId="44" fontId="8" fillId="7" borderId="28" xfId="2" applyNumberFormat="1" applyFont="1" applyFill="1" applyBorder="1" applyAlignment="1">
      <alignment horizontal="left" vertical="center"/>
    </xf>
    <xf numFmtId="44" fontId="8" fillId="7" borderId="29" xfId="2" applyNumberFormat="1" applyFont="1" applyFill="1" applyBorder="1" applyAlignment="1">
      <alignment horizontal="left" vertical="center"/>
    </xf>
    <xf numFmtId="44" fontId="8" fillId="7" borderId="14" xfId="2" applyNumberFormat="1" applyFont="1" applyFill="1" applyBorder="1" applyAlignment="1">
      <alignment horizontal="left" vertical="center"/>
    </xf>
    <xf numFmtId="44" fontId="8" fillId="7" borderId="14" xfId="2" applyNumberFormat="1" applyFont="1" applyFill="1" applyBorder="1" applyAlignment="1">
      <alignment horizontal="center" vertical="center"/>
    </xf>
    <xf numFmtId="0" fontId="7" fillId="2" borderId="7"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16" fillId="2" borderId="3" xfId="0" applyFont="1" applyFill="1" applyBorder="1" applyAlignment="1">
      <alignment horizontal="center" vertical="center" wrapText="1"/>
    </xf>
    <xf numFmtId="0" fontId="3" fillId="3" borderId="0" xfId="0" applyFont="1" applyFill="1" applyAlignment="1">
      <alignment horizontal="center" vertical="center"/>
    </xf>
    <xf numFmtId="0" fontId="4" fillId="3" borderId="0" xfId="0" applyFont="1" applyFill="1" applyAlignment="1">
      <alignment horizontal="center" vertical="center"/>
    </xf>
    <xf numFmtId="0" fontId="2" fillId="3" borderId="0" xfId="0" applyFont="1" applyFill="1" applyAlignment="1">
      <alignment horizontal="left" vertical="center" wrapText="1"/>
    </xf>
    <xf numFmtId="0" fontId="2" fillId="3" borderId="0" xfId="0" applyFont="1" applyFill="1" applyAlignment="1">
      <alignment horizontal="left" vertical="center"/>
    </xf>
    <xf numFmtId="0" fontId="13" fillId="0" borderId="2" xfId="0" applyFont="1" applyBorder="1" applyAlignment="1">
      <alignment horizontal="left" vertical="center" wrapText="1"/>
    </xf>
    <xf numFmtId="0" fontId="4" fillId="3" borderId="0" xfId="0" applyFont="1" applyFill="1" applyBorder="1" applyAlignment="1">
      <alignment horizontal="right" vertical="center"/>
    </xf>
    <xf numFmtId="0" fontId="11" fillId="0" borderId="2" xfId="0" applyFont="1" applyFill="1" applyBorder="1" applyAlignment="1">
      <alignment horizontal="left" vertical="center" wrapText="1"/>
    </xf>
    <xf numFmtId="0" fontId="12" fillId="0" borderId="2" xfId="0" applyFont="1" applyFill="1" applyBorder="1" applyAlignment="1">
      <alignment horizontal="left" vertical="center" wrapText="1"/>
    </xf>
    <xf numFmtId="0" fontId="8" fillId="0" borderId="0" xfId="0" applyFont="1" applyBorder="1" applyAlignment="1">
      <alignment horizontal="left" vertical="center"/>
    </xf>
    <xf numFmtId="0" fontId="7" fillId="2" borderId="30" xfId="0" applyFont="1" applyFill="1" applyBorder="1" applyAlignment="1">
      <alignment horizontal="center" vertical="center"/>
    </xf>
    <xf numFmtId="0" fontId="0" fillId="0" borderId="0" xfId="0" applyBorder="1" applyAlignment="1">
      <alignment horizontal="left" vertical="center" wrapText="1"/>
    </xf>
    <xf numFmtId="0" fontId="0" fillId="9" borderId="2" xfId="0" applyFont="1" applyFill="1" applyBorder="1" applyAlignment="1">
      <alignment horizontal="center" vertical="center"/>
    </xf>
  </cellXfs>
  <cellStyles count="3">
    <cellStyle name="Monétaire" xfId="2" builtinId="4"/>
    <cellStyle name="Normal" xfId="0" builtinId="0"/>
    <cellStyle name="Normal 2" xfId="1"/>
  </cellStyles>
  <dxfs count="0"/>
  <tableStyles count="0" defaultTableStyle="TableStyleMedium2" defaultPivotStyle="PivotStyleLight16"/>
  <colors>
    <mruColors>
      <color rgb="FF869ECE"/>
      <color rgb="FF465F9D"/>
      <color rgb="FF2F407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1</xdr:col>
      <xdr:colOff>176740</xdr:colOff>
      <xdr:row>1</xdr:row>
      <xdr:rowOff>38892</xdr:rowOff>
    </xdr:from>
    <xdr:to>
      <xdr:col>4</xdr:col>
      <xdr:colOff>5290</xdr:colOff>
      <xdr:row>7</xdr:row>
      <xdr:rowOff>168009</xdr:rowOff>
    </xdr:to>
    <xdr:pic>
      <xdr:nvPicPr>
        <xdr:cNvPr id="2" name="Image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367240" y="229392"/>
          <a:ext cx="1531144" cy="1272117"/>
        </a:xfrm>
        <a:prstGeom prst="rect">
          <a:avLst/>
        </a:prstGeom>
      </xdr:spPr>
    </xdr:pic>
    <xdr:clientData/>
  </xdr:twoCellAnchor>
  <xdr:twoCellAnchor>
    <xdr:from>
      <xdr:col>6</xdr:col>
      <xdr:colOff>10582</xdr:colOff>
      <xdr:row>1</xdr:row>
      <xdr:rowOff>6350</xdr:rowOff>
    </xdr:from>
    <xdr:to>
      <xdr:col>8</xdr:col>
      <xdr:colOff>755649</xdr:colOff>
      <xdr:row>4</xdr:row>
      <xdr:rowOff>177800</xdr:rowOff>
    </xdr:to>
    <xdr:sp macro="" textlink="">
      <xdr:nvSpPr>
        <xdr:cNvPr id="3" name="Rectangle 2"/>
        <xdr:cNvSpPr/>
      </xdr:nvSpPr>
      <xdr:spPr>
        <a:xfrm>
          <a:off x="3249082" y="191558"/>
          <a:ext cx="2269067" cy="727075"/>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r"/>
          <a:r>
            <a:rPr lang="fr-FR" sz="1100" b="1">
              <a:solidFill>
                <a:sysClr val="windowText" lastClr="000000"/>
              </a:solidFill>
              <a:latin typeface="Marianne" panose="02000000000000000000" pitchFamily="50" charset="0"/>
            </a:rPr>
            <a:t>SECRÉTARIAT GÉNÉRAL POUR LES AFFAIRES RÉGIONALES</a:t>
          </a:r>
        </a:p>
      </xdr:txBody>
    </xdr:sp>
    <xdr:clientData/>
  </xdr:twoCellAnchor>
  <xdr:twoCellAnchor>
    <xdr:from>
      <xdr:col>2</xdr:col>
      <xdr:colOff>708025</xdr:colOff>
      <xdr:row>19</xdr:row>
      <xdr:rowOff>81629</xdr:rowOff>
    </xdr:from>
    <xdr:to>
      <xdr:col>7</xdr:col>
      <xdr:colOff>685801</xdr:colOff>
      <xdr:row>20</xdr:row>
      <xdr:rowOff>0</xdr:rowOff>
    </xdr:to>
    <xdr:sp macro="" textlink="">
      <xdr:nvSpPr>
        <xdr:cNvPr id="6" name="Rectangle 5"/>
        <xdr:cNvSpPr/>
      </xdr:nvSpPr>
      <xdr:spPr>
        <a:xfrm>
          <a:off x="1089025" y="3463004"/>
          <a:ext cx="3930651" cy="410631"/>
        </a:xfrm>
        <a:prstGeom prst="rect">
          <a:avLst/>
        </a:prstGeom>
        <a:solidFill>
          <a:schemeClr val="bg1"/>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endParaRPr lang="fr-FR" sz="1400" b="1">
            <a:solidFill>
              <a:sysClr val="windowText" lastClr="000000"/>
            </a:solidFill>
            <a:effectLst/>
            <a:latin typeface="Marianne" panose="02000000000000000000" pitchFamily="50" charset="0"/>
            <a:ea typeface="+mn-ea"/>
            <a:cs typeface="+mn-cs"/>
          </a:endParaRPr>
        </a:p>
      </xdr:txBody>
    </xdr:sp>
    <xdr:clientData/>
  </xdr:twoCellAnchor>
  <xdr:twoCellAnchor>
    <xdr:from>
      <xdr:col>1</xdr:col>
      <xdr:colOff>152547</xdr:colOff>
      <xdr:row>14</xdr:row>
      <xdr:rowOff>172394</xdr:rowOff>
    </xdr:from>
    <xdr:to>
      <xdr:col>8</xdr:col>
      <xdr:colOff>731990</xdr:colOff>
      <xdr:row>19</xdr:row>
      <xdr:rowOff>145514</xdr:rowOff>
    </xdr:to>
    <xdr:sp macro="" textlink="">
      <xdr:nvSpPr>
        <xdr:cNvPr id="7" name="Rectangle 6"/>
        <xdr:cNvSpPr/>
      </xdr:nvSpPr>
      <xdr:spPr>
        <a:xfrm>
          <a:off x="343047" y="2772719"/>
          <a:ext cx="5322893" cy="925620"/>
        </a:xfrm>
        <a:prstGeom prst="rect">
          <a:avLst/>
        </a:prstGeom>
        <a:solidFill>
          <a:srgbClr val="2F407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200" b="1">
              <a:solidFill>
                <a:schemeClr val="bg1"/>
              </a:solidFill>
              <a:effectLst/>
              <a:latin typeface="Marianne" panose="02000000000000000000" pitchFamily="50" charset="0"/>
              <a:ea typeface="+mn-ea"/>
              <a:cs typeface="+mn-cs"/>
            </a:rPr>
            <a:t>LOT</a:t>
          </a:r>
          <a:r>
            <a:rPr lang="fr-FR" sz="1200" b="1" baseline="0">
              <a:solidFill>
                <a:schemeClr val="bg1"/>
              </a:solidFill>
              <a:effectLst/>
              <a:latin typeface="Marianne" panose="02000000000000000000" pitchFamily="50" charset="0"/>
              <a:ea typeface="+mn-ea"/>
              <a:cs typeface="+mn-cs"/>
            </a:rPr>
            <a:t> 1</a:t>
          </a:r>
        </a:p>
        <a:p>
          <a:pPr algn="ctr"/>
          <a:r>
            <a:rPr lang="fr-FR" sz="1200" b="0" baseline="0">
              <a:solidFill>
                <a:schemeClr val="bg1"/>
              </a:solidFill>
              <a:effectLst/>
              <a:latin typeface="Marianne" panose="02000000000000000000" pitchFamily="50" charset="0"/>
              <a:ea typeface="+mn-ea"/>
              <a:cs typeface="+mn-cs"/>
            </a:rPr>
            <a:t>MISSIONS DE CONTRÔLE TECHNIQUE DE LA CONSTRUCTION (CT)</a:t>
          </a:r>
        </a:p>
      </xdr:txBody>
    </xdr:sp>
    <xdr:clientData/>
  </xdr:twoCellAnchor>
  <xdr:twoCellAnchor>
    <xdr:from>
      <xdr:col>1</xdr:col>
      <xdr:colOff>163359</xdr:colOff>
      <xdr:row>11</xdr:row>
      <xdr:rowOff>133351</xdr:rowOff>
    </xdr:from>
    <xdr:to>
      <xdr:col>8</xdr:col>
      <xdr:colOff>730762</xdr:colOff>
      <xdr:row>14</xdr:row>
      <xdr:rowOff>101601</xdr:rowOff>
    </xdr:to>
    <xdr:sp macro="" textlink="">
      <xdr:nvSpPr>
        <xdr:cNvPr id="8" name="Rectangle 7"/>
        <xdr:cNvSpPr/>
      </xdr:nvSpPr>
      <xdr:spPr>
        <a:xfrm>
          <a:off x="353859" y="2162176"/>
          <a:ext cx="5310853" cy="539750"/>
        </a:xfrm>
        <a:prstGeom prst="rect">
          <a:avLst/>
        </a:prstGeom>
        <a:solidFill>
          <a:srgbClr val="2F4077"/>
        </a:solidFill>
        <a:ln>
          <a:no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fr-FR" sz="1400" b="1">
              <a:solidFill>
                <a:schemeClr val="bg1"/>
              </a:solidFill>
              <a:effectLst/>
              <a:latin typeface="Marianne" panose="02000000000000000000" pitchFamily="50" charset="0"/>
              <a:ea typeface="+mn-ea"/>
              <a:cs typeface="+mn-cs"/>
            </a:rPr>
            <a:t>SIMULATION FINANCIERE</a:t>
          </a:r>
        </a:p>
      </xdr:txBody>
    </xdr:sp>
    <xdr:clientData/>
  </xdr:twoCellAnchor>
  <xdr:twoCellAnchor>
    <xdr:from>
      <xdr:col>5</xdr:col>
      <xdr:colOff>714376</xdr:colOff>
      <xdr:row>4</xdr:row>
      <xdr:rowOff>85725</xdr:rowOff>
    </xdr:from>
    <xdr:to>
      <xdr:col>8</xdr:col>
      <xdr:colOff>752476</xdr:colOff>
      <xdr:row>8</xdr:row>
      <xdr:rowOff>117571</xdr:rowOff>
    </xdr:to>
    <xdr:sp macro="" textlink="">
      <xdr:nvSpPr>
        <xdr:cNvPr id="12" name="Zone de texte 2"/>
        <xdr:cNvSpPr txBox="1">
          <a:spLocks noChangeArrowheads="1"/>
        </xdr:cNvSpPr>
      </xdr:nvSpPr>
      <xdr:spPr bwMode="auto">
        <a:xfrm>
          <a:off x="3362326" y="847725"/>
          <a:ext cx="2324100" cy="793846"/>
        </a:xfrm>
        <a:prstGeom prst="rect">
          <a:avLst/>
        </a:prstGeom>
        <a:solidFill>
          <a:schemeClr val="bg1"/>
        </a:solidFill>
        <a:ln w="9525">
          <a:noFill/>
          <a:miter lim="800000"/>
          <a:headEnd/>
          <a:tailEnd/>
        </a:ln>
      </xdr:spPr>
      <xdr:txBody>
        <a:bodyPr rot="0" vert="horz" wrap="square" lIns="91440" tIns="45720" rIns="91440" bIns="45720" anchor="ctr" anchorCtr="0">
          <a:noAutofit/>
        </a:bodyPr>
        <a:lstStyle/>
        <a:p>
          <a:pPr algn="ctr">
            <a:spcAft>
              <a:spcPts val="0"/>
            </a:spcAft>
          </a:pPr>
          <a:r>
            <a:rPr lang="fr-FR" sz="600" b="1">
              <a:effectLst/>
              <a:latin typeface="Marianne" panose="02000000000000000000" pitchFamily="50" charset="0"/>
              <a:ea typeface="Calibri" panose="020F0502020204030204" pitchFamily="34" charset="0"/>
              <a:cs typeface="Times New Roman" panose="02020603050405020304" pitchFamily="18" charset="0"/>
            </a:rPr>
            <a:t>Préfecture de la Région Occitanie</a:t>
          </a:r>
          <a:endParaRPr lang="fr-FR" sz="600">
            <a:effectLst/>
            <a:latin typeface="Marianne" panose="02000000000000000000" pitchFamily="50" charset="0"/>
            <a:ea typeface="Calibri" panose="020F0502020204030204" pitchFamily="34" charset="0"/>
            <a:cs typeface="Times New Roman" panose="02020603050405020304" pitchFamily="18" charset="0"/>
          </a:endParaRPr>
        </a:p>
        <a:p>
          <a:pPr algn="ctr">
            <a:spcAft>
              <a:spcPts val="0"/>
            </a:spcAft>
          </a:pPr>
          <a:r>
            <a:rPr lang="fr-FR" sz="600">
              <a:effectLst/>
              <a:latin typeface="Marianne" panose="02000000000000000000" pitchFamily="50" charset="0"/>
              <a:ea typeface="Calibri" panose="020F0502020204030204" pitchFamily="34" charset="0"/>
              <a:cs typeface="Times New Roman" panose="02020603050405020304" pitchFamily="18" charset="0"/>
            </a:rPr>
            <a:t>SGAR- Plate Forme Régionale Achats</a:t>
          </a:r>
        </a:p>
        <a:p>
          <a:pPr algn="ctr">
            <a:spcAft>
              <a:spcPts val="0"/>
            </a:spcAft>
          </a:pPr>
          <a:r>
            <a:rPr lang="fr-FR" sz="600">
              <a:effectLst/>
              <a:latin typeface="Marianne" panose="02000000000000000000" pitchFamily="50" charset="0"/>
              <a:ea typeface="Calibri" panose="020F0502020204030204" pitchFamily="34" charset="0"/>
              <a:cs typeface="Times New Roman" panose="02020603050405020304" pitchFamily="18" charset="0"/>
            </a:rPr>
            <a:t>1 place Saint-Etienne</a:t>
          </a:r>
        </a:p>
        <a:p>
          <a:pPr algn="ctr">
            <a:spcAft>
              <a:spcPts val="0"/>
            </a:spcAft>
          </a:pPr>
          <a:r>
            <a:rPr lang="fr-FR" sz="600">
              <a:effectLst/>
              <a:latin typeface="Marianne" panose="02000000000000000000" pitchFamily="50" charset="0"/>
              <a:ea typeface="Calibri" panose="020F0502020204030204" pitchFamily="34" charset="0"/>
              <a:cs typeface="Times New Roman" panose="02020603050405020304" pitchFamily="18" charset="0"/>
            </a:rPr>
            <a:t>31000 Toulouse</a:t>
          </a:r>
        </a:p>
        <a:p>
          <a:pPr algn="ctr">
            <a:spcAft>
              <a:spcPts val="0"/>
            </a:spcAft>
          </a:pPr>
          <a:r>
            <a:rPr lang="fr-FR" sz="600" u="sng">
              <a:solidFill>
                <a:srgbClr val="0563C1"/>
              </a:solidFill>
              <a:effectLst/>
              <a:latin typeface="Marianne" panose="02000000000000000000" pitchFamily="50" charset="0"/>
              <a:ea typeface="Calibri" panose="020F0502020204030204" pitchFamily="34" charset="0"/>
              <a:cs typeface="Arial" panose="020B0604020202020204" pitchFamily="34" charset="0"/>
            </a:rPr>
            <a:t>pfra@occitanie.gouv.fr</a:t>
          </a:r>
          <a:r>
            <a:rPr lang="fr-FR" sz="600" u="sng">
              <a:effectLst/>
              <a:latin typeface="Marianne" panose="02000000000000000000" pitchFamily="50" charset="0"/>
              <a:ea typeface="Calibri" panose="020F0502020204030204" pitchFamily="34" charset="0"/>
              <a:cs typeface="Times New Roman" panose="02020603050405020304" pitchFamily="18" charset="0"/>
            </a:rPr>
            <a:t> </a:t>
          </a:r>
          <a:endParaRPr lang="fr-FR" sz="600">
            <a:effectLst/>
            <a:latin typeface="Marianne" panose="02000000000000000000" pitchFamily="50" charset="0"/>
            <a:ea typeface="Calibri" panose="020F0502020204030204" pitchFamily="34" charset="0"/>
            <a:cs typeface="Times New Roman" panose="02020603050405020304" pitchFamily="18" charset="0"/>
          </a:endParaRPr>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184150</xdr:colOff>
      <xdr:row>2</xdr:row>
      <xdr:rowOff>12701</xdr:rowOff>
    </xdr:from>
    <xdr:to>
      <xdr:col>2</xdr:col>
      <xdr:colOff>454659</xdr:colOff>
      <xdr:row>8</xdr:row>
      <xdr:rowOff>114300</xdr:rowOff>
    </xdr:to>
    <xdr:pic>
      <xdr:nvPicPr>
        <xdr:cNvPr id="2" name="Image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4150" y="298451"/>
          <a:ext cx="1504949" cy="1244599"/>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184150</xdr:colOff>
      <xdr:row>2</xdr:row>
      <xdr:rowOff>12701</xdr:rowOff>
    </xdr:from>
    <xdr:to>
      <xdr:col>2</xdr:col>
      <xdr:colOff>186266</xdr:colOff>
      <xdr:row>8</xdr:row>
      <xdr:rowOff>114300</xdr:rowOff>
    </xdr:to>
    <xdr:pic>
      <xdr:nvPicPr>
        <xdr:cNvPr id="2" name="Image 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84150" y="298451"/>
          <a:ext cx="1504949" cy="1244599"/>
        </a:xfrm>
        <a:prstGeom prst="rect">
          <a:avLst/>
        </a:prstGeom>
      </xdr:spPr>
    </xdr:pic>
    <xdr:clientData/>
  </xdr:twoCellAnchor>
</xdr:wsDr>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2:L24"/>
  <sheetViews>
    <sheetView showGridLines="0" zoomScaleNormal="100" zoomScaleSheetLayoutView="104" zoomScalePageLayoutView="83" workbookViewId="0">
      <selection activeCell="L17" sqref="L17"/>
    </sheetView>
  </sheetViews>
  <sheetFormatPr baseColWidth="10" defaultRowHeight="15" x14ac:dyDescent="0.25"/>
  <cols>
    <col min="1" max="1" width="2.85546875" customWidth="1"/>
    <col min="2" max="2" width="2.5703125" customWidth="1"/>
    <col min="10" max="10" width="2.5703125" customWidth="1"/>
  </cols>
  <sheetData>
    <row r="2" spans="2:10" x14ac:dyDescent="0.25">
      <c r="B2" s="21"/>
      <c r="C2" s="1"/>
      <c r="D2" s="1"/>
      <c r="E2" s="1"/>
      <c r="F2" s="1"/>
      <c r="G2" s="1"/>
      <c r="H2" s="1"/>
      <c r="I2" s="1"/>
      <c r="J2" s="22"/>
    </row>
    <row r="3" spans="2:10" x14ac:dyDescent="0.25">
      <c r="B3" s="17"/>
      <c r="C3" s="16"/>
      <c r="D3" s="16"/>
      <c r="E3" s="16"/>
      <c r="F3" s="16"/>
      <c r="G3" s="16"/>
      <c r="H3" s="16"/>
      <c r="I3" s="16"/>
      <c r="J3" s="23"/>
    </row>
    <row r="4" spans="2:10" x14ac:dyDescent="0.25">
      <c r="B4" s="17"/>
      <c r="C4" s="16"/>
      <c r="D4" s="16"/>
      <c r="E4" s="16"/>
      <c r="F4" s="16"/>
      <c r="G4" s="16"/>
      <c r="H4" s="16"/>
      <c r="I4" s="16"/>
      <c r="J4" s="23"/>
    </row>
    <row r="5" spans="2:10" x14ac:dyDescent="0.25">
      <c r="B5" s="17"/>
      <c r="C5" s="16"/>
      <c r="D5" s="16"/>
      <c r="E5" s="16"/>
      <c r="F5" s="16"/>
      <c r="G5" s="16"/>
      <c r="H5" s="16"/>
      <c r="I5" s="16"/>
      <c r="J5" s="23"/>
    </row>
    <row r="6" spans="2:10" x14ac:dyDescent="0.25">
      <c r="B6" s="17"/>
      <c r="C6" s="16"/>
      <c r="D6" s="16"/>
      <c r="E6" s="16"/>
      <c r="F6" s="16"/>
      <c r="G6" s="16"/>
      <c r="H6" s="16"/>
      <c r="I6" s="16"/>
      <c r="J6" s="23"/>
    </row>
    <row r="7" spans="2:10" x14ac:dyDescent="0.25">
      <c r="B7" s="17"/>
      <c r="C7" s="16"/>
      <c r="D7" s="16"/>
      <c r="E7" s="16"/>
      <c r="F7" s="16"/>
      <c r="G7" s="16"/>
      <c r="H7" s="16"/>
      <c r="I7" s="16"/>
      <c r="J7" s="23"/>
    </row>
    <row r="8" spans="2:10" x14ac:dyDescent="0.25">
      <c r="B8" s="17"/>
      <c r="C8" s="16"/>
      <c r="D8" s="16"/>
      <c r="E8" s="16"/>
      <c r="F8" s="16"/>
      <c r="G8" s="16"/>
      <c r="H8" s="16"/>
      <c r="I8" s="16"/>
      <c r="J8" s="23"/>
    </row>
    <row r="9" spans="2:10" x14ac:dyDescent="0.25">
      <c r="B9" s="17"/>
      <c r="C9" s="16"/>
      <c r="D9" s="16"/>
      <c r="E9" s="16"/>
      <c r="F9" s="16"/>
      <c r="G9" s="16"/>
      <c r="H9" s="16"/>
      <c r="I9" s="16"/>
      <c r="J9" s="23"/>
    </row>
    <row r="10" spans="2:10" x14ac:dyDescent="0.25">
      <c r="B10" s="17"/>
      <c r="C10" s="16"/>
      <c r="D10" s="16"/>
      <c r="E10" s="16"/>
      <c r="F10" s="16"/>
      <c r="G10" s="16"/>
      <c r="H10" s="16"/>
      <c r="I10" s="16"/>
      <c r="J10" s="23"/>
    </row>
    <row r="11" spans="2:10" ht="9.9499999999999993" customHeight="1" x14ac:dyDescent="0.25">
      <c r="B11" s="17"/>
      <c r="C11" s="16"/>
      <c r="D11" s="16"/>
      <c r="E11" s="16"/>
      <c r="F11" s="16"/>
      <c r="G11" s="16"/>
      <c r="H11" s="16"/>
      <c r="I11" s="16"/>
      <c r="J11" s="23"/>
    </row>
    <row r="12" spans="2:10" x14ac:dyDescent="0.25">
      <c r="B12" s="17"/>
      <c r="C12" s="1"/>
      <c r="D12" s="1"/>
      <c r="E12" s="1"/>
      <c r="F12" s="1"/>
      <c r="G12" s="1"/>
      <c r="H12" s="1"/>
      <c r="I12" s="1"/>
      <c r="J12" s="23"/>
    </row>
    <row r="13" spans="2:10" x14ac:dyDescent="0.25">
      <c r="B13" s="17"/>
      <c r="C13" s="16"/>
      <c r="D13" s="16"/>
      <c r="E13" s="16"/>
      <c r="F13" s="16"/>
      <c r="G13" s="16"/>
      <c r="H13" s="16"/>
      <c r="I13" s="16"/>
      <c r="J13" s="23"/>
    </row>
    <row r="14" spans="2:10" x14ac:dyDescent="0.25">
      <c r="B14" s="17"/>
      <c r="C14" s="16"/>
      <c r="D14" s="16"/>
      <c r="E14" s="16"/>
      <c r="F14" s="16"/>
      <c r="G14" s="16"/>
      <c r="H14" s="16"/>
      <c r="I14" s="16"/>
      <c r="J14" s="23"/>
    </row>
    <row r="15" spans="2:10" x14ac:dyDescent="0.25">
      <c r="B15" s="17"/>
      <c r="C15" s="16"/>
      <c r="D15" s="16"/>
      <c r="E15" s="16"/>
      <c r="F15" s="16"/>
      <c r="G15" s="16"/>
      <c r="H15" s="16"/>
      <c r="I15" s="16"/>
      <c r="J15" s="23"/>
    </row>
    <row r="16" spans="2:10" x14ac:dyDescent="0.25">
      <c r="B16" s="17"/>
      <c r="C16" s="16"/>
      <c r="D16" s="16"/>
      <c r="E16" s="16"/>
      <c r="F16" s="16"/>
      <c r="G16" s="16"/>
      <c r="H16" s="16"/>
      <c r="I16" s="16"/>
      <c r="J16" s="23"/>
    </row>
    <row r="17" spans="2:12" x14ac:dyDescent="0.25">
      <c r="B17" s="17"/>
      <c r="C17" s="16"/>
      <c r="D17" s="16"/>
      <c r="E17" s="16"/>
      <c r="F17" s="16"/>
      <c r="G17" s="16"/>
      <c r="H17" s="16"/>
      <c r="I17" s="16"/>
      <c r="J17" s="23"/>
    </row>
    <row r="18" spans="2:12" x14ac:dyDescent="0.25">
      <c r="B18" s="17"/>
      <c r="C18" s="16"/>
      <c r="D18" s="16"/>
      <c r="E18" s="16"/>
      <c r="F18" s="16"/>
      <c r="G18" s="16"/>
      <c r="H18" s="16"/>
      <c r="I18" s="16"/>
      <c r="J18" s="23"/>
    </row>
    <row r="19" spans="2:12" x14ac:dyDescent="0.25">
      <c r="B19" s="17"/>
      <c r="C19" s="16"/>
      <c r="D19" s="16"/>
      <c r="E19" s="16"/>
      <c r="F19" s="16"/>
      <c r="G19" s="16"/>
      <c r="H19" s="16"/>
      <c r="I19" s="16"/>
      <c r="J19" s="23"/>
    </row>
    <row r="20" spans="2:12" x14ac:dyDescent="0.25">
      <c r="B20" s="17"/>
      <c r="C20" s="16"/>
      <c r="D20" s="16"/>
      <c r="E20" s="16"/>
      <c r="F20" s="16"/>
      <c r="G20" s="16"/>
      <c r="H20" s="16"/>
      <c r="I20" s="16"/>
      <c r="J20" s="23"/>
    </row>
    <row r="21" spans="2:12" ht="7.5" customHeight="1" x14ac:dyDescent="0.25">
      <c r="B21" s="17"/>
      <c r="C21" s="16"/>
      <c r="D21" s="16"/>
      <c r="E21" s="16"/>
      <c r="F21" s="16"/>
      <c r="G21" s="16"/>
      <c r="H21" s="16"/>
      <c r="I21" s="16"/>
      <c r="J21" s="23"/>
    </row>
    <row r="22" spans="2:12" x14ac:dyDescent="0.25">
      <c r="B22" s="17"/>
      <c r="C22" s="1"/>
      <c r="D22" s="1"/>
      <c r="E22" s="1"/>
      <c r="F22" s="1"/>
      <c r="G22" s="1"/>
      <c r="H22" s="1"/>
      <c r="I22" s="1"/>
      <c r="J22" s="23"/>
    </row>
    <row r="23" spans="2:12" ht="237" customHeight="1" x14ac:dyDescent="0.25">
      <c r="B23" s="17"/>
      <c r="C23" s="118" t="s">
        <v>79</v>
      </c>
      <c r="D23" s="118"/>
      <c r="E23" s="118"/>
      <c r="F23" s="118"/>
      <c r="G23" s="118"/>
      <c r="H23" s="118"/>
      <c r="I23" s="118"/>
      <c r="J23" s="23"/>
      <c r="L23" s="20"/>
    </row>
    <row r="24" spans="2:12" x14ac:dyDescent="0.25">
      <c r="B24" s="24"/>
      <c r="C24" s="2"/>
      <c r="D24" s="2"/>
      <c r="E24" s="2"/>
      <c r="F24" s="2"/>
      <c r="G24" s="2"/>
      <c r="H24" s="2"/>
      <c r="I24" s="2"/>
      <c r="J24" s="25"/>
    </row>
  </sheetData>
  <mergeCells count="1">
    <mergeCell ref="C23:I23"/>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Z58"/>
  <sheetViews>
    <sheetView showGridLines="0" topLeftCell="A48" zoomScale="76" zoomScaleNormal="100" workbookViewId="0">
      <selection activeCell="F69" sqref="F69"/>
    </sheetView>
  </sheetViews>
  <sheetFormatPr baseColWidth="10" defaultRowHeight="15" x14ac:dyDescent="0.25"/>
  <cols>
    <col min="1" max="1" width="2.5703125" customWidth="1"/>
    <col min="2" max="2" width="15.85546875" customWidth="1"/>
    <col min="3" max="3" width="20.28515625" customWidth="1"/>
    <col min="4" max="4" width="15.85546875" customWidth="1"/>
    <col min="5" max="5" width="18.28515625" customWidth="1"/>
    <col min="6" max="17" width="15.85546875" customWidth="1"/>
  </cols>
  <sheetData>
    <row r="2" spans="2:13" ht="7.5" customHeight="1" x14ac:dyDescent="0.25">
      <c r="B2" s="1"/>
      <c r="C2" s="1"/>
      <c r="D2" s="1"/>
      <c r="E2" s="1"/>
      <c r="F2" s="1"/>
      <c r="G2" s="1"/>
      <c r="H2" s="1"/>
      <c r="I2" s="1"/>
      <c r="J2" s="1"/>
      <c r="K2" s="1"/>
      <c r="L2" s="1"/>
      <c r="M2" s="1"/>
    </row>
    <row r="3" spans="2:13" x14ac:dyDescent="0.25">
      <c r="E3" s="108" t="s">
        <v>76</v>
      </c>
      <c r="F3" s="108"/>
      <c r="G3" s="108"/>
      <c r="H3" s="108"/>
      <c r="I3" s="108"/>
      <c r="J3" s="108"/>
      <c r="K3" s="108"/>
      <c r="L3" s="108"/>
      <c r="M3" s="108"/>
    </row>
    <row r="4" spans="2:13" x14ac:dyDescent="0.25">
      <c r="E4" s="108"/>
      <c r="F4" s="108"/>
      <c r="G4" s="108"/>
      <c r="H4" s="108"/>
      <c r="I4" s="108"/>
      <c r="J4" s="108"/>
      <c r="K4" s="108"/>
      <c r="L4" s="108"/>
      <c r="M4" s="108"/>
    </row>
    <row r="6" spans="2:13" x14ac:dyDescent="0.25">
      <c r="E6" s="109" t="s">
        <v>1</v>
      </c>
      <c r="F6" s="110" t="s">
        <v>78</v>
      </c>
      <c r="G6" s="111"/>
      <c r="H6" s="111"/>
      <c r="I6" s="111"/>
      <c r="J6" s="111"/>
      <c r="K6" s="111"/>
      <c r="L6" s="111"/>
      <c r="M6" s="111"/>
    </row>
    <row r="7" spans="2:13" x14ac:dyDescent="0.25">
      <c r="E7" s="109"/>
      <c r="F7" s="111"/>
      <c r="G7" s="111"/>
      <c r="H7" s="111"/>
      <c r="I7" s="111"/>
      <c r="J7" s="111"/>
      <c r="K7" s="111"/>
      <c r="L7" s="111"/>
      <c r="M7" s="111"/>
    </row>
    <row r="8" spans="2:13" x14ac:dyDescent="0.25">
      <c r="E8" s="109"/>
      <c r="F8" s="111"/>
      <c r="G8" s="111"/>
      <c r="H8" s="111"/>
      <c r="I8" s="111"/>
      <c r="J8" s="111"/>
      <c r="K8" s="111"/>
      <c r="L8" s="111"/>
      <c r="M8" s="111"/>
    </row>
    <row r="9" spans="2:13" ht="103.35" customHeight="1" x14ac:dyDescent="0.25">
      <c r="E9" s="109"/>
      <c r="F9" s="111"/>
      <c r="G9" s="111"/>
      <c r="H9" s="111"/>
      <c r="I9" s="111"/>
      <c r="J9" s="111"/>
      <c r="K9" s="111"/>
      <c r="L9" s="111"/>
      <c r="M9" s="111"/>
    </row>
    <row r="10" spans="2:13" ht="7.5" customHeight="1" x14ac:dyDescent="0.25">
      <c r="B10" s="2"/>
      <c r="C10" s="2"/>
      <c r="D10" s="2"/>
      <c r="E10" s="2"/>
      <c r="F10" s="2"/>
      <c r="G10" s="2"/>
      <c r="H10" s="2"/>
      <c r="I10" s="2"/>
      <c r="J10" s="2"/>
      <c r="K10" s="2"/>
      <c r="L10" s="2"/>
      <c r="M10" s="2"/>
    </row>
    <row r="12" spans="2:13" ht="15" customHeight="1" x14ac:dyDescent="0.25">
      <c r="B12" s="112" t="s">
        <v>80</v>
      </c>
      <c r="C12" s="112"/>
      <c r="D12" s="112"/>
      <c r="E12" s="112"/>
      <c r="F12" s="112"/>
      <c r="G12" s="112"/>
      <c r="H12" s="112"/>
      <c r="I12" s="112"/>
      <c r="J12" s="112"/>
      <c r="K12" s="112"/>
      <c r="L12" s="112"/>
      <c r="M12" s="112"/>
    </row>
    <row r="13" spans="2:13" x14ac:dyDescent="0.25">
      <c r="B13" s="112"/>
      <c r="C13" s="112"/>
      <c r="D13" s="112"/>
      <c r="E13" s="112"/>
      <c r="F13" s="112"/>
      <c r="G13" s="112"/>
      <c r="H13" s="112"/>
      <c r="I13" s="112"/>
      <c r="J13" s="112"/>
      <c r="K13" s="112"/>
      <c r="L13" s="112"/>
      <c r="M13" s="112"/>
    </row>
    <row r="14" spans="2:13" x14ac:dyDescent="0.25">
      <c r="B14" s="112"/>
      <c r="C14" s="112"/>
      <c r="D14" s="112"/>
      <c r="E14" s="112"/>
      <c r="F14" s="112"/>
      <c r="G14" s="112"/>
      <c r="H14" s="112"/>
      <c r="I14" s="112"/>
      <c r="J14" s="112"/>
      <c r="K14" s="112"/>
      <c r="L14" s="112"/>
      <c r="M14" s="112"/>
    </row>
    <row r="15" spans="2:13" x14ac:dyDescent="0.25">
      <c r="B15" s="112"/>
      <c r="C15" s="112"/>
      <c r="D15" s="112"/>
      <c r="E15" s="112"/>
      <c r="F15" s="112"/>
      <c r="G15" s="112"/>
      <c r="H15" s="112"/>
      <c r="I15" s="112"/>
      <c r="J15" s="112"/>
      <c r="K15" s="112"/>
      <c r="L15" s="112"/>
      <c r="M15" s="112"/>
    </row>
    <row r="16" spans="2:13" x14ac:dyDescent="0.25">
      <c r="B16" s="112"/>
      <c r="C16" s="112"/>
      <c r="D16" s="112"/>
      <c r="E16" s="112"/>
      <c r="F16" s="112"/>
      <c r="G16" s="112"/>
      <c r="H16" s="112"/>
      <c r="I16" s="112"/>
      <c r="J16" s="112"/>
      <c r="K16" s="112"/>
      <c r="L16" s="112"/>
      <c r="M16" s="112"/>
    </row>
    <row r="17" spans="2:13" x14ac:dyDescent="0.25">
      <c r="B17" s="27"/>
      <c r="C17" s="27"/>
      <c r="D17" s="27"/>
      <c r="E17" s="27"/>
      <c r="F17" s="27"/>
      <c r="G17" s="27"/>
      <c r="H17" s="27"/>
      <c r="I17" s="27"/>
      <c r="J17" s="27"/>
      <c r="K17" s="27"/>
      <c r="L17" s="27"/>
      <c r="M17" s="27"/>
    </row>
    <row r="18" spans="2:13" ht="18.75" x14ac:dyDescent="0.25">
      <c r="B18" s="113" t="s">
        <v>45</v>
      </c>
      <c r="C18" s="113"/>
      <c r="D18" s="30"/>
      <c r="E18" s="114" t="s">
        <v>0</v>
      </c>
      <c r="F18" s="115"/>
      <c r="G18" s="115"/>
      <c r="H18" s="115"/>
      <c r="I18" s="115"/>
      <c r="J18" s="115"/>
      <c r="K18" s="115"/>
      <c r="L18" s="115"/>
      <c r="M18" s="115"/>
    </row>
    <row r="19" spans="2:13" x14ac:dyDescent="0.25">
      <c r="B19" s="27"/>
      <c r="C19" s="27"/>
      <c r="D19" s="27"/>
      <c r="E19" s="27"/>
      <c r="F19" s="27"/>
      <c r="G19" s="27"/>
      <c r="H19" s="27"/>
      <c r="I19" s="27"/>
      <c r="J19" s="27"/>
      <c r="K19" s="27"/>
      <c r="L19" s="27"/>
      <c r="M19" s="27"/>
    </row>
    <row r="20" spans="2:13" x14ac:dyDescent="0.25">
      <c r="B20" s="13" t="s">
        <v>2</v>
      </c>
      <c r="C20" s="2"/>
      <c r="D20" s="2"/>
      <c r="E20" s="2"/>
      <c r="F20" s="2"/>
      <c r="G20" s="14"/>
      <c r="H20" s="15"/>
      <c r="I20" s="15"/>
      <c r="J20" s="15"/>
      <c r="K20" s="6"/>
      <c r="L20" s="6"/>
      <c r="M20" s="6"/>
    </row>
    <row r="21" spans="2:13" ht="7.5" customHeight="1" x14ac:dyDescent="0.25">
      <c r="B21" s="3"/>
      <c r="G21" s="5"/>
      <c r="H21" s="6"/>
      <c r="I21" s="6"/>
      <c r="J21" s="6"/>
      <c r="K21" s="6"/>
      <c r="L21" s="6"/>
      <c r="M21" s="6"/>
    </row>
    <row r="22" spans="2:13" ht="45" customHeight="1" x14ac:dyDescent="0.25">
      <c r="B22" s="99" t="s">
        <v>3</v>
      </c>
      <c r="C22" s="105" t="s">
        <v>5</v>
      </c>
      <c r="D22" s="105" t="s">
        <v>63</v>
      </c>
      <c r="E22" s="105" t="s">
        <v>4</v>
      </c>
      <c r="F22" s="98" t="s">
        <v>50</v>
      </c>
      <c r="G22" s="98" t="s">
        <v>51</v>
      </c>
      <c r="H22" s="98" t="s">
        <v>61</v>
      </c>
      <c r="I22" s="98" t="s">
        <v>62</v>
      </c>
    </row>
    <row r="23" spans="2:13" ht="70.7" customHeight="1" x14ac:dyDescent="0.25">
      <c r="B23" s="99"/>
      <c r="C23" s="106"/>
      <c r="D23" s="107"/>
      <c r="E23" s="106"/>
      <c r="F23" s="99"/>
      <c r="G23" s="99"/>
      <c r="H23" s="99"/>
      <c r="I23" s="99"/>
    </row>
    <row r="24" spans="2:13" ht="18" x14ac:dyDescent="0.3">
      <c r="B24" s="7" t="s">
        <v>9</v>
      </c>
      <c r="C24" s="101">
        <v>100000</v>
      </c>
      <c r="D24" s="74">
        <v>20</v>
      </c>
      <c r="E24" s="93" t="s">
        <v>49</v>
      </c>
      <c r="F24" s="83"/>
      <c r="G24" s="83"/>
      <c r="H24" s="52">
        <f>(C24*D24)*F24</f>
        <v>0</v>
      </c>
      <c r="I24" s="52">
        <f>C24*D24*G24</f>
        <v>0</v>
      </c>
    </row>
    <row r="25" spans="2:13" ht="18" x14ac:dyDescent="0.3">
      <c r="B25" s="8" t="s">
        <v>13</v>
      </c>
      <c r="C25" s="102"/>
      <c r="D25" s="74">
        <v>20</v>
      </c>
      <c r="E25" s="94" t="s">
        <v>33</v>
      </c>
      <c r="F25" s="83"/>
      <c r="G25" s="83"/>
      <c r="H25" s="52">
        <f>(C24*D25)*F25</f>
        <v>0</v>
      </c>
      <c r="I25" s="52">
        <f>C24*D25*G25</f>
        <v>0</v>
      </c>
    </row>
    <row r="26" spans="2:13" ht="18" x14ac:dyDescent="0.3">
      <c r="B26" s="9" t="s">
        <v>15</v>
      </c>
      <c r="C26" s="103">
        <v>250000</v>
      </c>
      <c r="D26" s="74">
        <v>20</v>
      </c>
      <c r="E26" s="95" t="s">
        <v>10</v>
      </c>
      <c r="F26" s="83"/>
      <c r="G26" s="83"/>
      <c r="H26" s="52">
        <f t="shared" ref="H26:H32" si="0">(C26*D26)*F26</f>
        <v>0</v>
      </c>
      <c r="I26" s="52">
        <f t="shared" ref="I26:I32" si="1">C26*D26*G26</f>
        <v>0</v>
      </c>
    </row>
    <row r="27" spans="2:13" ht="18" x14ac:dyDescent="0.3">
      <c r="B27" s="10" t="s">
        <v>16</v>
      </c>
      <c r="C27" s="103"/>
      <c r="D27" s="74">
        <v>20</v>
      </c>
      <c r="E27" s="95" t="s">
        <v>41</v>
      </c>
      <c r="F27" s="83"/>
      <c r="G27" s="83"/>
      <c r="H27" s="52">
        <f>(C26*D27)*F27</f>
        <v>0</v>
      </c>
      <c r="I27" s="52">
        <f>C26*D27*G27</f>
        <v>0</v>
      </c>
    </row>
    <row r="28" spans="2:13" ht="18" x14ac:dyDescent="0.3">
      <c r="B28" s="9" t="s">
        <v>18</v>
      </c>
      <c r="C28" s="104">
        <v>500000</v>
      </c>
      <c r="D28" s="74">
        <v>20</v>
      </c>
      <c r="E28" s="93" t="s">
        <v>34</v>
      </c>
      <c r="F28" s="83"/>
      <c r="G28" s="83"/>
      <c r="H28" s="52">
        <f t="shared" si="0"/>
        <v>0</v>
      </c>
      <c r="I28" s="52">
        <f t="shared" si="1"/>
        <v>0</v>
      </c>
    </row>
    <row r="29" spans="2:13" ht="18" x14ac:dyDescent="0.3">
      <c r="B29" s="11" t="s">
        <v>19</v>
      </c>
      <c r="C29" s="104"/>
      <c r="D29" s="74">
        <v>20</v>
      </c>
      <c r="E29" s="95" t="s">
        <v>10</v>
      </c>
      <c r="F29" s="83"/>
      <c r="G29" s="83"/>
      <c r="H29" s="52">
        <f>(C28*D29)*F29</f>
        <v>0</v>
      </c>
      <c r="I29" s="52">
        <f>C28*D29*G29</f>
        <v>0</v>
      </c>
    </row>
    <row r="30" spans="2:13" ht="18" x14ac:dyDescent="0.3">
      <c r="B30" s="11" t="s">
        <v>21</v>
      </c>
      <c r="C30" s="103">
        <v>1000000</v>
      </c>
      <c r="D30" s="74">
        <v>10</v>
      </c>
      <c r="E30" s="96" t="s">
        <v>40</v>
      </c>
      <c r="F30" s="83"/>
      <c r="G30" s="83"/>
      <c r="H30" s="52">
        <f t="shared" si="0"/>
        <v>0</v>
      </c>
      <c r="I30" s="52">
        <f t="shared" si="1"/>
        <v>0</v>
      </c>
    </row>
    <row r="31" spans="2:13" ht="18" x14ac:dyDescent="0.3">
      <c r="B31" s="12" t="s">
        <v>37</v>
      </c>
      <c r="C31" s="103"/>
      <c r="D31" s="74">
        <v>10</v>
      </c>
      <c r="E31" s="97" t="s">
        <v>35</v>
      </c>
      <c r="F31" s="83"/>
      <c r="G31" s="83"/>
      <c r="H31" s="52">
        <f>(C30*D31)*F31</f>
        <v>0</v>
      </c>
      <c r="I31" s="52">
        <f>C30*D31*G31</f>
        <v>0</v>
      </c>
    </row>
    <row r="32" spans="2:13" ht="18" x14ac:dyDescent="0.3">
      <c r="B32" s="10" t="s">
        <v>32</v>
      </c>
      <c r="C32" s="104">
        <v>2500000</v>
      </c>
      <c r="D32" s="74">
        <v>5</v>
      </c>
      <c r="E32" s="96" t="s">
        <v>40</v>
      </c>
      <c r="F32" s="83"/>
      <c r="G32" s="83"/>
      <c r="H32" s="52">
        <f t="shared" si="0"/>
        <v>0</v>
      </c>
      <c r="I32" s="52">
        <f t="shared" si="1"/>
        <v>0</v>
      </c>
    </row>
    <row r="33" spans="2:26" ht="18" x14ac:dyDescent="0.3">
      <c r="B33" s="8" t="s">
        <v>36</v>
      </c>
      <c r="C33" s="104"/>
      <c r="D33" s="74">
        <v>5</v>
      </c>
      <c r="E33" s="97" t="s">
        <v>35</v>
      </c>
      <c r="F33" s="83"/>
      <c r="G33" s="83"/>
      <c r="H33" s="52">
        <f>(C32*D33)*F33</f>
        <v>0</v>
      </c>
      <c r="I33" s="52">
        <f>C32*D33*G33</f>
        <v>0</v>
      </c>
    </row>
    <row r="34" spans="2:26" x14ac:dyDescent="0.25">
      <c r="B34" s="4"/>
      <c r="H34" s="53">
        <f>SUM(H24:H33)</f>
        <v>0</v>
      </c>
      <c r="I34" s="55">
        <f>SUM(I24:I33)</f>
        <v>0</v>
      </c>
    </row>
    <row r="35" spans="2:26" x14ac:dyDescent="0.25">
      <c r="F35" s="62"/>
      <c r="G35" s="62"/>
      <c r="H35" s="62"/>
      <c r="I35" s="62"/>
      <c r="J35" s="62"/>
      <c r="K35" s="62"/>
      <c r="L35" s="31"/>
      <c r="M35" s="31"/>
      <c r="N35" s="31"/>
      <c r="O35" s="31"/>
      <c r="P35" s="31"/>
      <c r="Q35" s="31"/>
    </row>
    <row r="36" spans="2:26" s="59" customFormat="1" ht="18" x14ac:dyDescent="0.35">
      <c r="B36" s="57" t="s">
        <v>22</v>
      </c>
      <c r="C36" s="58"/>
      <c r="D36" s="58"/>
      <c r="E36" s="58"/>
      <c r="F36" s="63"/>
      <c r="G36" s="63"/>
      <c r="H36" s="63"/>
      <c r="I36" s="63"/>
      <c r="J36" s="63"/>
      <c r="K36" s="63"/>
      <c r="L36" s="61"/>
      <c r="M36" s="61"/>
      <c r="N36" s="61"/>
      <c r="O36" s="61"/>
      <c r="P36" s="61"/>
      <c r="Q36" s="61"/>
      <c r="R36" s="58"/>
      <c r="S36" s="58"/>
      <c r="T36" s="58"/>
      <c r="U36" s="58"/>
      <c r="V36" s="58"/>
      <c r="W36" s="58"/>
      <c r="X36" s="58"/>
      <c r="Y36" s="58"/>
      <c r="Z36" s="58"/>
    </row>
    <row r="37" spans="2:26" ht="8.25" customHeight="1" x14ac:dyDescent="0.25">
      <c r="F37" s="62"/>
      <c r="G37" s="63"/>
      <c r="H37" s="62"/>
      <c r="I37" s="62"/>
      <c r="J37" s="62"/>
      <c r="K37" s="62"/>
      <c r="L37" s="31"/>
      <c r="M37" s="31"/>
      <c r="N37" s="31"/>
      <c r="O37" s="31"/>
      <c r="P37" s="31"/>
      <c r="Q37" s="31"/>
    </row>
    <row r="38" spans="2:26" ht="110.25" x14ac:dyDescent="0.25">
      <c r="B38" s="29" t="s">
        <v>3</v>
      </c>
      <c r="C38" s="39" t="s">
        <v>5</v>
      </c>
      <c r="D38" s="60" t="s">
        <v>63</v>
      </c>
      <c r="E38" s="60" t="s">
        <v>4</v>
      </c>
      <c r="F38" s="50" t="s">
        <v>23</v>
      </c>
      <c r="G38" s="50" t="s">
        <v>24</v>
      </c>
      <c r="H38" s="50" t="s">
        <v>25</v>
      </c>
      <c r="I38" s="50" t="s">
        <v>26</v>
      </c>
      <c r="J38" s="78" t="s">
        <v>27</v>
      </c>
      <c r="K38" s="50" t="s">
        <v>28</v>
      </c>
      <c r="L38" s="60" t="s">
        <v>60</v>
      </c>
      <c r="M38" s="60" t="s">
        <v>52</v>
      </c>
      <c r="N38" s="60" t="s">
        <v>53</v>
      </c>
      <c r="O38" s="60" t="s">
        <v>54</v>
      </c>
      <c r="P38" s="60" t="s">
        <v>55</v>
      </c>
      <c r="Q38" s="60" t="s">
        <v>56</v>
      </c>
    </row>
    <row r="39" spans="2:26" ht="18" x14ac:dyDescent="0.3">
      <c r="B39" s="32" t="s">
        <v>9</v>
      </c>
      <c r="C39" s="100">
        <v>100000</v>
      </c>
      <c r="D39" s="65">
        <v>15</v>
      </c>
      <c r="E39" s="92" t="s">
        <v>49</v>
      </c>
      <c r="F39" s="84"/>
      <c r="G39" s="84"/>
      <c r="H39" s="84"/>
      <c r="I39" s="84"/>
      <c r="J39" s="84"/>
      <c r="K39" s="84"/>
      <c r="L39" s="51">
        <f>(C39*D39)*F39</f>
        <v>0</v>
      </c>
      <c r="M39" s="51">
        <f>(C39*D40)*G39</f>
        <v>0</v>
      </c>
      <c r="N39" s="52">
        <f>(C39*D39)*H39</f>
        <v>0</v>
      </c>
      <c r="O39" s="52">
        <f>(C39*D39)*I39</f>
        <v>0</v>
      </c>
      <c r="P39" s="52">
        <f>(C39*D39)*J39</f>
        <v>0</v>
      </c>
      <c r="Q39" s="52">
        <f>(C39*D39)*K39</f>
        <v>0</v>
      </c>
    </row>
    <row r="40" spans="2:26" ht="18" x14ac:dyDescent="0.3">
      <c r="B40" s="33" t="s">
        <v>12</v>
      </c>
      <c r="C40" s="100"/>
      <c r="D40" s="65">
        <v>10</v>
      </c>
      <c r="E40" s="92" t="s">
        <v>33</v>
      </c>
      <c r="F40" s="84"/>
      <c r="G40" s="84"/>
      <c r="H40" s="84"/>
      <c r="I40" s="84"/>
      <c r="J40" s="84"/>
      <c r="K40" s="84"/>
      <c r="L40" s="51">
        <f>(C39*D40)*F40</f>
        <v>0</v>
      </c>
      <c r="M40" s="51">
        <f>(C39*D40)*G40</f>
        <v>0</v>
      </c>
      <c r="N40" s="52">
        <f>(C39*D40)*H40</f>
        <v>0</v>
      </c>
      <c r="O40" s="52">
        <f>(C39*D40)*I40</f>
        <v>0</v>
      </c>
      <c r="P40" s="52">
        <f>(C39*D40)*J40</f>
        <v>0</v>
      </c>
      <c r="Q40" s="52">
        <f>(C39*D40)*K40</f>
        <v>0</v>
      </c>
    </row>
    <row r="41" spans="2:26" ht="18" x14ac:dyDescent="0.3">
      <c r="B41" s="34" t="s">
        <v>16</v>
      </c>
      <c r="C41" s="100">
        <v>250000</v>
      </c>
      <c r="D41" s="65">
        <v>5</v>
      </c>
      <c r="E41" s="92" t="s">
        <v>10</v>
      </c>
      <c r="F41" s="84"/>
      <c r="G41" s="84"/>
      <c r="H41" s="84"/>
      <c r="I41" s="84"/>
      <c r="J41" s="84"/>
      <c r="K41" s="84"/>
      <c r="L41" s="51">
        <f t="shared" ref="L41:L47" si="2">(C41*D41)*F41</f>
        <v>0</v>
      </c>
      <c r="M41" s="51">
        <f t="shared" ref="M41:M45" si="3">(C41*D42)*G41</f>
        <v>0</v>
      </c>
      <c r="N41" s="52">
        <f t="shared" ref="N41:N47" si="4">(C41*D41)*H41</f>
        <v>0</v>
      </c>
      <c r="O41" s="52">
        <f t="shared" ref="O41:O47" si="5">(C41*D41)*I41</f>
        <v>0</v>
      </c>
      <c r="P41" s="52">
        <f t="shared" ref="P41:P45" si="6">(C41*D41)*J41</f>
        <v>0</v>
      </c>
      <c r="Q41" s="52">
        <f t="shared" ref="Q41:Q47" si="7">(C41*D41)*K41</f>
        <v>0</v>
      </c>
    </row>
    <row r="42" spans="2:26" ht="18" x14ac:dyDescent="0.3">
      <c r="B42" s="35" t="s">
        <v>17</v>
      </c>
      <c r="C42" s="100"/>
      <c r="D42" s="65">
        <v>5</v>
      </c>
      <c r="E42" s="92" t="s">
        <v>41</v>
      </c>
      <c r="F42" s="84"/>
      <c r="G42" s="84"/>
      <c r="H42" s="84"/>
      <c r="I42" s="84"/>
      <c r="J42" s="84"/>
      <c r="K42" s="84"/>
      <c r="L42" s="51">
        <f>(C41*D42)*F42</f>
        <v>0</v>
      </c>
      <c r="M42" s="51">
        <f>(C41*D43)*G42</f>
        <v>0</v>
      </c>
      <c r="N42" s="52">
        <f>(C41*D42)*H42</f>
        <v>0</v>
      </c>
      <c r="O42" s="52">
        <f>(C41*D42)*I42</f>
        <v>0</v>
      </c>
      <c r="P42" s="52">
        <f>(C41*D42)*J42</f>
        <v>0</v>
      </c>
      <c r="Q42" s="52">
        <f>(C41*D42)*K42</f>
        <v>0</v>
      </c>
    </row>
    <row r="43" spans="2:26" ht="18" x14ac:dyDescent="0.3">
      <c r="B43" s="36" t="s">
        <v>18</v>
      </c>
      <c r="C43" s="100">
        <v>500000</v>
      </c>
      <c r="D43" s="65">
        <v>5</v>
      </c>
      <c r="E43" s="92" t="s">
        <v>34</v>
      </c>
      <c r="F43" s="84"/>
      <c r="G43" s="84"/>
      <c r="H43" s="84"/>
      <c r="I43" s="84"/>
      <c r="J43" s="84"/>
      <c r="K43" s="84"/>
      <c r="L43" s="51">
        <f t="shared" si="2"/>
        <v>0</v>
      </c>
      <c r="M43" s="51">
        <f t="shared" si="3"/>
        <v>0</v>
      </c>
      <c r="N43" s="52">
        <f t="shared" si="4"/>
        <v>0</v>
      </c>
      <c r="O43" s="52">
        <f t="shared" si="5"/>
        <v>0</v>
      </c>
      <c r="P43" s="52">
        <f t="shared" si="6"/>
        <v>0</v>
      </c>
      <c r="Q43" s="52">
        <f t="shared" si="7"/>
        <v>0</v>
      </c>
    </row>
    <row r="44" spans="2:26" ht="18" x14ac:dyDescent="0.3">
      <c r="B44" s="37" t="s">
        <v>19</v>
      </c>
      <c r="C44" s="100"/>
      <c r="D44" s="65">
        <v>5</v>
      </c>
      <c r="E44" s="92" t="s">
        <v>10</v>
      </c>
      <c r="F44" s="84"/>
      <c r="G44" s="84"/>
      <c r="H44" s="84"/>
      <c r="I44" s="84"/>
      <c r="J44" s="84"/>
      <c r="K44" s="84"/>
      <c r="L44" s="51">
        <f>(C43*D44)*F44</f>
        <v>0</v>
      </c>
      <c r="M44" s="51">
        <f>(C43*D45)*G44</f>
        <v>0</v>
      </c>
      <c r="N44" s="52">
        <f>(C43*D44)*H44</f>
        <v>0</v>
      </c>
      <c r="O44" s="52">
        <f>(C43*D44)*I44</f>
        <v>0</v>
      </c>
      <c r="P44" s="52">
        <f>(C43*D44)*J44</f>
        <v>0</v>
      </c>
      <c r="Q44" s="52">
        <f>(C43*D44)*K44</f>
        <v>0</v>
      </c>
    </row>
    <row r="45" spans="2:26" ht="18" x14ac:dyDescent="0.3">
      <c r="B45" s="37" t="s">
        <v>21</v>
      </c>
      <c r="C45" s="100">
        <v>1000000</v>
      </c>
      <c r="D45" s="65">
        <v>5</v>
      </c>
      <c r="E45" s="92" t="s">
        <v>40</v>
      </c>
      <c r="F45" s="84"/>
      <c r="G45" s="84"/>
      <c r="H45" s="84"/>
      <c r="I45" s="84"/>
      <c r="J45" s="84"/>
      <c r="K45" s="84"/>
      <c r="L45" s="51">
        <f t="shared" si="2"/>
        <v>0</v>
      </c>
      <c r="M45" s="51">
        <f t="shared" si="3"/>
        <v>0</v>
      </c>
      <c r="N45" s="52">
        <f t="shared" si="4"/>
        <v>0</v>
      </c>
      <c r="O45" s="52">
        <f t="shared" si="5"/>
        <v>0</v>
      </c>
      <c r="P45" s="52">
        <f t="shared" si="6"/>
        <v>0</v>
      </c>
      <c r="Q45" s="52">
        <f t="shared" si="7"/>
        <v>0</v>
      </c>
    </row>
    <row r="46" spans="2:26" ht="18" x14ac:dyDescent="0.3">
      <c r="B46" s="38" t="s">
        <v>37</v>
      </c>
      <c r="C46" s="100"/>
      <c r="D46" s="65">
        <v>5</v>
      </c>
      <c r="E46" s="92" t="s">
        <v>35</v>
      </c>
      <c r="F46" s="84"/>
      <c r="G46" s="84"/>
      <c r="H46" s="84"/>
      <c r="I46" s="84"/>
      <c r="J46" s="84"/>
      <c r="K46" s="84"/>
      <c r="L46" s="51">
        <f>(C45*D46)*F46</f>
        <v>0</v>
      </c>
      <c r="M46" s="51">
        <f>(C45*D46)*G46</f>
        <v>0</v>
      </c>
      <c r="N46" s="52">
        <f>(C45*D46)*H46</f>
        <v>0</v>
      </c>
      <c r="O46" s="52">
        <f>(C45*D46)*I46</f>
        <v>0</v>
      </c>
      <c r="P46" s="52">
        <f>(C45*D46)*J46</f>
        <v>0</v>
      </c>
      <c r="Q46" s="52">
        <f>(C45*D46)*K46</f>
        <v>0</v>
      </c>
    </row>
    <row r="47" spans="2:26" ht="18" x14ac:dyDescent="0.3">
      <c r="B47" s="34" t="s">
        <v>32</v>
      </c>
      <c r="C47" s="100">
        <v>2500000</v>
      </c>
      <c r="D47" s="65">
        <v>3</v>
      </c>
      <c r="E47" s="92" t="s">
        <v>40</v>
      </c>
      <c r="F47" s="84"/>
      <c r="G47" s="84"/>
      <c r="H47" s="84"/>
      <c r="I47" s="84"/>
      <c r="J47" s="84"/>
      <c r="K47" s="84"/>
      <c r="L47" s="51">
        <f t="shared" si="2"/>
        <v>0</v>
      </c>
      <c r="M47" s="51">
        <f>(C47*D47)*G47</f>
        <v>0</v>
      </c>
      <c r="N47" s="52">
        <f t="shared" si="4"/>
        <v>0</v>
      </c>
      <c r="O47" s="52">
        <f t="shared" si="5"/>
        <v>0</v>
      </c>
      <c r="P47" s="52">
        <f>(C47*D47)*J47</f>
        <v>0</v>
      </c>
      <c r="Q47" s="52">
        <f t="shared" si="7"/>
        <v>0</v>
      </c>
    </row>
    <row r="48" spans="2:26" ht="18" x14ac:dyDescent="0.3">
      <c r="B48" s="35" t="s">
        <v>36</v>
      </c>
      <c r="C48" s="100"/>
      <c r="D48" s="65">
        <v>2</v>
      </c>
      <c r="E48" s="92" t="s">
        <v>35</v>
      </c>
      <c r="F48" s="84"/>
      <c r="G48" s="84"/>
      <c r="H48" s="84"/>
      <c r="I48" s="84"/>
      <c r="J48" s="84"/>
      <c r="K48" s="84"/>
      <c r="L48" s="51">
        <f>(C47*D48)*F48</f>
        <v>0</v>
      </c>
      <c r="M48" s="51">
        <f>(C47*D48)*G48</f>
        <v>0</v>
      </c>
      <c r="N48" s="52">
        <f>(C47*D48)*H48</f>
        <v>0</v>
      </c>
      <c r="O48" s="52">
        <f>(C47*D48)*I48</f>
        <v>0</v>
      </c>
      <c r="P48" s="52">
        <f>(C47*D48)*J48</f>
        <v>0</v>
      </c>
      <c r="Q48" s="52">
        <f>(C47*D48)*K48</f>
        <v>0</v>
      </c>
    </row>
    <row r="49" spans="2:17" x14ac:dyDescent="0.25">
      <c r="L49" s="53">
        <f t="shared" ref="L49:Q49" si="8">SUM(L39:L48)</f>
        <v>0</v>
      </c>
      <c r="M49" s="53">
        <f t="shared" si="8"/>
        <v>0</v>
      </c>
      <c r="N49" s="53">
        <f t="shared" si="8"/>
        <v>0</v>
      </c>
      <c r="O49" s="53">
        <f t="shared" si="8"/>
        <v>0</v>
      </c>
      <c r="P49" s="53">
        <f t="shared" si="8"/>
        <v>0</v>
      </c>
      <c r="Q49" s="53">
        <f t="shared" si="8"/>
        <v>0</v>
      </c>
    </row>
    <row r="50" spans="2:17" ht="18" x14ac:dyDescent="0.35">
      <c r="B50" s="13" t="s">
        <v>48</v>
      </c>
      <c r="C50" s="2"/>
      <c r="D50" s="2"/>
      <c r="E50" s="2"/>
      <c r="F50" s="2"/>
      <c r="G50" s="2"/>
      <c r="H50" s="28"/>
      <c r="I50" s="2"/>
      <c r="L50" s="16"/>
      <c r="M50" s="16"/>
      <c r="N50" s="16"/>
    </row>
    <row r="51" spans="2:17" ht="7.5" customHeight="1" x14ac:dyDescent="0.25"/>
    <row r="52" spans="2:17" ht="47.25" x14ac:dyDescent="0.25">
      <c r="B52" s="29" t="s">
        <v>3</v>
      </c>
      <c r="C52" s="29" t="s">
        <v>29</v>
      </c>
      <c r="D52" s="60" t="s">
        <v>63</v>
      </c>
      <c r="E52" s="60" t="s">
        <v>31</v>
      </c>
      <c r="F52" s="29" t="s">
        <v>42</v>
      </c>
      <c r="G52" s="46" t="s">
        <v>64</v>
      </c>
    </row>
    <row r="53" spans="2:17" ht="85.5" x14ac:dyDescent="0.25">
      <c r="B53" s="72" t="s">
        <v>38</v>
      </c>
      <c r="C53" s="73" t="s">
        <v>43</v>
      </c>
      <c r="D53" s="74">
        <v>120</v>
      </c>
      <c r="E53" s="74" t="s">
        <v>30</v>
      </c>
      <c r="F53" s="85"/>
      <c r="G53" s="56">
        <f>D53*F53</f>
        <v>0</v>
      </c>
    </row>
    <row r="54" spans="2:17" ht="85.5" x14ac:dyDescent="0.25">
      <c r="B54" s="72" t="s">
        <v>39</v>
      </c>
      <c r="C54" s="73" t="s">
        <v>44</v>
      </c>
      <c r="D54" s="74">
        <v>20</v>
      </c>
      <c r="E54" s="74" t="s">
        <v>30</v>
      </c>
      <c r="F54" s="85"/>
      <c r="G54" s="56">
        <f>D54*F54</f>
        <v>0</v>
      </c>
    </row>
    <row r="55" spans="2:17" x14ac:dyDescent="0.25">
      <c r="B55" s="18"/>
      <c r="C55" s="18"/>
      <c r="D55" s="18"/>
      <c r="E55" s="18"/>
      <c r="G55" s="55">
        <f>SUM(G53:G54)</f>
        <v>0</v>
      </c>
    </row>
    <row r="56" spans="2:17" x14ac:dyDescent="0.25">
      <c r="B56" s="19"/>
    </row>
    <row r="57" spans="2:17" ht="30" customHeight="1" x14ac:dyDescent="0.25">
      <c r="C57" s="60" t="s">
        <v>65</v>
      </c>
      <c r="D57" s="86">
        <f>SUM(H34:I34)+SUM(L49:Q49)+G55</f>
        <v>0</v>
      </c>
    </row>
    <row r="58" spans="2:17" ht="31.5" x14ac:dyDescent="0.25">
      <c r="C58" s="60" t="s">
        <v>66</v>
      </c>
      <c r="D58" s="86">
        <f>D57*1.2</f>
        <v>0</v>
      </c>
    </row>
  </sheetData>
  <mergeCells count="24">
    <mergeCell ref="E3:M4"/>
    <mergeCell ref="E6:E9"/>
    <mergeCell ref="F6:M9"/>
    <mergeCell ref="B12:M16"/>
    <mergeCell ref="B18:C18"/>
    <mergeCell ref="E18:M18"/>
    <mergeCell ref="B22:B23"/>
    <mergeCell ref="C22:C23"/>
    <mergeCell ref="D22:D23"/>
    <mergeCell ref="E22:E23"/>
    <mergeCell ref="F22:F23"/>
    <mergeCell ref="C45:C46"/>
    <mergeCell ref="C47:C48"/>
    <mergeCell ref="C26:C27"/>
    <mergeCell ref="C28:C29"/>
    <mergeCell ref="C30:C31"/>
    <mergeCell ref="C32:C33"/>
    <mergeCell ref="H22:H23"/>
    <mergeCell ref="I22:I23"/>
    <mergeCell ref="C39:C40"/>
    <mergeCell ref="C41:C42"/>
    <mergeCell ref="C43:C44"/>
    <mergeCell ref="G22:G23"/>
    <mergeCell ref="C24:C25"/>
  </mergeCells>
  <pageMargins left="0.7" right="0.7" top="0.75" bottom="0.75" header="0.3" footer="0.3"/>
  <pageSetup scale="33"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Z51"/>
  <sheetViews>
    <sheetView showGridLines="0" tabSelected="1" topLeftCell="B35" zoomScale="90" zoomScaleNormal="90" workbookViewId="0">
      <selection activeCell="D50" sqref="D50"/>
    </sheetView>
  </sheetViews>
  <sheetFormatPr baseColWidth="10" defaultRowHeight="15" x14ac:dyDescent="0.25"/>
  <cols>
    <col min="1" max="1" width="3.5703125" customWidth="1"/>
    <col min="2" max="17" width="18.85546875" customWidth="1"/>
  </cols>
  <sheetData>
    <row r="2" spans="2:12" ht="7.5" customHeight="1" x14ac:dyDescent="0.25">
      <c r="B2" s="1"/>
      <c r="C2" s="1"/>
      <c r="D2" s="1"/>
      <c r="E2" s="1"/>
      <c r="F2" s="1"/>
      <c r="G2" s="1"/>
      <c r="H2" s="1"/>
      <c r="I2" s="1"/>
      <c r="J2" s="1"/>
      <c r="K2" s="1"/>
      <c r="L2" s="1"/>
    </row>
    <row r="3" spans="2:12" x14ac:dyDescent="0.25">
      <c r="E3" s="108" t="s">
        <v>76</v>
      </c>
      <c r="F3" s="108"/>
      <c r="G3" s="108"/>
      <c r="H3" s="108"/>
      <c r="I3" s="108"/>
      <c r="J3" s="108"/>
      <c r="K3" s="108"/>
      <c r="L3" s="108"/>
    </row>
    <row r="4" spans="2:12" x14ac:dyDescent="0.25">
      <c r="E4" s="108"/>
      <c r="F4" s="108"/>
      <c r="G4" s="108"/>
      <c r="H4" s="108"/>
      <c r="I4" s="108"/>
      <c r="J4" s="108"/>
      <c r="K4" s="108"/>
      <c r="L4" s="108"/>
    </row>
    <row r="6" spans="2:12" x14ac:dyDescent="0.25">
      <c r="E6" s="109" t="s">
        <v>1</v>
      </c>
      <c r="F6" s="110" t="s">
        <v>77</v>
      </c>
      <c r="G6" s="111"/>
      <c r="H6" s="111"/>
      <c r="I6" s="111"/>
      <c r="J6" s="111"/>
      <c r="K6" s="111"/>
      <c r="L6" s="111"/>
    </row>
    <row r="7" spans="2:12" x14ac:dyDescent="0.25">
      <c r="E7" s="109"/>
      <c r="F7" s="111"/>
      <c r="G7" s="111"/>
      <c r="H7" s="111"/>
      <c r="I7" s="111"/>
      <c r="J7" s="111"/>
      <c r="K7" s="111"/>
      <c r="L7" s="111"/>
    </row>
    <row r="8" spans="2:12" x14ac:dyDescent="0.25">
      <c r="E8" s="109"/>
      <c r="F8" s="111"/>
      <c r="G8" s="111"/>
      <c r="H8" s="111"/>
      <c r="I8" s="111"/>
      <c r="J8" s="111"/>
      <c r="K8" s="111"/>
      <c r="L8" s="111"/>
    </row>
    <row r="9" spans="2:12" ht="137.25" customHeight="1" x14ac:dyDescent="0.25">
      <c r="E9" s="109"/>
      <c r="F9" s="111"/>
      <c r="G9" s="111"/>
      <c r="H9" s="111"/>
      <c r="I9" s="111"/>
      <c r="J9" s="111"/>
      <c r="K9" s="111"/>
      <c r="L9" s="111"/>
    </row>
    <row r="10" spans="2:12" ht="10.7" customHeight="1" x14ac:dyDescent="0.25">
      <c r="B10" s="2"/>
      <c r="C10" s="2"/>
      <c r="D10" s="2"/>
      <c r="E10" s="2"/>
      <c r="F10" s="2"/>
      <c r="G10" s="2"/>
      <c r="H10" s="2"/>
      <c r="I10" s="2"/>
      <c r="J10" s="2"/>
      <c r="K10" s="2"/>
      <c r="L10" s="2"/>
    </row>
    <row r="12" spans="2:12" ht="15" customHeight="1" x14ac:dyDescent="0.25">
      <c r="B12" s="112" t="s">
        <v>81</v>
      </c>
      <c r="C12" s="112"/>
      <c r="D12" s="112"/>
      <c r="E12" s="112"/>
      <c r="F12" s="112"/>
      <c r="G12" s="112"/>
      <c r="H12" s="112"/>
      <c r="I12" s="112"/>
      <c r="J12" s="112"/>
      <c r="K12" s="112"/>
      <c r="L12" s="112"/>
    </row>
    <row r="13" spans="2:12" x14ac:dyDescent="0.25">
      <c r="B13" s="112"/>
      <c r="C13" s="112"/>
      <c r="D13" s="112"/>
      <c r="E13" s="112"/>
      <c r="F13" s="112"/>
      <c r="G13" s="112"/>
      <c r="H13" s="112"/>
      <c r="I13" s="112"/>
      <c r="J13" s="112"/>
      <c r="K13" s="112"/>
      <c r="L13" s="112"/>
    </row>
    <row r="14" spans="2:12" x14ac:dyDescent="0.25">
      <c r="B14" s="112"/>
      <c r="C14" s="112"/>
      <c r="D14" s="112"/>
      <c r="E14" s="112"/>
      <c r="F14" s="112"/>
      <c r="G14" s="112"/>
      <c r="H14" s="112"/>
      <c r="I14" s="112"/>
      <c r="J14" s="112"/>
      <c r="K14" s="112"/>
      <c r="L14" s="112"/>
    </row>
    <row r="15" spans="2:12" x14ac:dyDescent="0.25">
      <c r="B15" s="112"/>
      <c r="C15" s="112"/>
      <c r="D15" s="112"/>
      <c r="E15" s="112"/>
      <c r="F15" s="112"/>
      <c r="G15" s="112"/>
      <c r="H15" s="112"/>
      <c r="I15" s="112"/>
      <c r="J15" s="112"/>
      <c r="K15" s="112"/>
      <c r="L15" s="112"/>
    </row>
    <row r="16" spans="2:12" x14ac:dyDescent="0.25">
      <c r="B16" s="112"/>
      <c r="C16" s="112"/>
      <c r="D16" s="112"/>
      <c r="E16" s="112"/>
      <c r="F16" s="112"/>
      <c r="G16" s="112"/>
      <c r="H16" s="112"/>
      <c r="I16" s="112"/>
      <c r="J16" s="112"/>
      <c r="K16" s="112"/>
      <c r="L16" s="112"/>
    </row>
    <row r="17" spans="2:25" x14ac:dyDescent="0.25">
      <c r="B17" s="112"/>
      <c r="C17" s="112"/>
      <c r="D17" s="112"/>
      <c r="E17" s="112"/>
      <c r="F17" s="112"/>
      <c r="G17" s="112"/>
      <c r="H17" s="112"/>
      <c r="I17" s="112"/>
      <c r="J17" s="112"/>
      <c r="K17" s="112"/>
      <c r="L17" s="112"/>
    </row>
    <row r="18" spans="2:25" x14ac:dyDescent="0.25">
      <c r="B18" s="112"/>
      <c r="C18" s="112"/>
      <c r="D18" s="112"/>
      <c r="E18" s="112"/>
      <c r="F18" s="112"/>
      <c r="G18" s="112"/>
      <c r="H18" s="112"/>
      <c r="I18" s="112"/>
      <c r="J18" s="112"/>
      <c r="K18" s="112"/>
      <c r="L18" s="112"/>
    </row>
    <row r="19" spans="2:25" x14ac:dyDescent="0.25">
      <c r="B19" s="27"/>
      <c r="C19" s="27"/>
      <c r="D19" s="27"/>
      <c r="E19" s="27"/>
      <c r="F19" s="27"/>
      <c r="G19" s="27"/>
      <c r="H19" s="27"/>
      <c r="I19" s="27"/>
      <c r="J19" s="27"/>
      <c r="K19" s="27"/>
      <c r="L19" s="27"/>
    </row>
    <row r="20" spans="2:25" ht="18.75" x14ac:dyDescent="0.25">
      <c r="B20" s="113" t="s">
        <v>45</v>
      </c>
      <c r="C20" s="113"/>
      <c r="D20" s="40"/>
      <c r="E20" s="114" t="s">
        <v>0</v>
      </c>
      <c r="F20" s="115"/>
      <c r="G20" s="115"/>
      <c r="H20" s="115"/>
      <c r="I20" s="115"/>
      <c r="J20" s="115"/>
      <c r="K20" s="115"/>
      <c r="L20" s="115"/>
    </row>
    <row r="22" spans="2:25" ht="18" x14ac:dyDescent="0.35">
      <c r="B22" s="13" t="s">
        <v>2</v>
      </c>
      <c r="C22" s="2"/>
      <c r="D22" s="2"/>
      <c r="E22" s="2"/>
      <c r="F22" s="2"/>
      <c r="G22" s="14"/>
      <c r="H22" s="15"/>
      <c r="I22" s="15"/>
      <c r="K22" s="6"/>
      <c r="L22" s="6"/>
      <c r="M22" s="6"/>
      <c r="N22" s="6"/>
      <c r="O22" s="6"/>
    </row>
    <row r="23" spans="2:25" ht="7.5" customHeight="1" x14ac:dyDescent="0.35">
      <c r="B23" s="3"/>
      <c r="G23" s="5"/>
      <c r="H23" s="6"/>
      <c r="I23" s="6"/>
      <c r="K23" s="6"/>
      <c r="L23" s="6"/>
      <c r="M23" s="6"/>
      <c r="N23" s="6"/>
      <c r="O23" s="6"/>
    </row>
    <row r="24" spans="2:25" ht="45" customHeight="1" x14ac:dyDescent="0.25">
      <c r="B24" s="117" t="s">
        <v>3</v>
      </c>
      <c r="C24" s="98" t="s">
        <v>5</v>
      </c>
      <c r="D24" s="98" t="s">
        <v>57</v>
      </c>
      <c r="E24" s="98" t="s">
        <v>4</v>
      </c>
      <c r="F24" s="99" t="s">
        <v>6</v>
      </c>
      <c r="G24" s="99" t="s">
        <v>7</v>
      </c>
      <c r="H24" s="99" t="s">
        <v>58</v>
      </c>
      <c r="I24" s="99" t="s">
        <v>59</v>
      </c>
      <c r="K24" s="44"/>
    </row>
    <row r="25" spans="2:25" ht="84" customHeight="1" x14ac:dyDescent="0.25">
      <c r="B25" s="117"/>
      <c r="C25" s="98"/>
      <c r="D25" s="98"/>
      <c r="E25" s="98"/>
      <c r="F25" s="99"/>
      <c r="G25" s="99"/>
      <c r="H25" s="99"/>
      <c r="I25" s="99"/>
      <c r="J25" s="45" t="s">
        <v>8</v>
      </c>
      <c r="K25" s="44"/>
    </row>
    <row r="26" spans="2:25" ht="18" x14ac:dyDescent="0.25">
      <c r="B26" s="80" t="s">
        <v>9</v>
      </c>
      <c r="C26" s="100">
        <v>300000</v>
      </c>
      <c r="D26" s="81">
        <v>5</v>
      </c>
      <c r="E26" s="88" t="s">
        <v>14</v>
      </c>
      <c r="F26" s="119"/>
      <c r="G26" s="119"/>
      <c r="H26" s="54">
        <f>(C26*D26)*F26</f>
        <v>0</v>
      </c>
      <c r="I26" s="54">
        <f>(C26*D26)*G26</f>
        <v>0</v>
      </c>
      <c r="J26" s="42"/>
      <c r="K26" s="44"/>
    </row>
    <row r="27" spans="2:25" ht="18" x14ac:dyDescent="0.25">
      <c r="B27" s="80" t="s">
        <v>12</v>
      </c>
      <c r="C27" s="100"/>
      <c r="D27" s="81">
        <v>5</v>
      </c>
      <c r="E27" s="88" t="s">
        <v>10</v>
      </c>
      <c r="F27" s="119"/>
      <c r="G27" s="119"/>
      <c r="H27" s="54">
        <f>(C26*D27)*F27</f>
        <v>0</v>
      </c>
      <c r="I27" s="54">
        <f>(C26*D27)*G27</f>
        <v>0</v>
      </c>
      <c r="J27" s="42"/>
      <c r="K27" s="44"/>
    </row>
    <row r="28" spans="2:25" ht="18" x14ac:dyDescent="0.25">
      <c r="B28" s="80" t="s">
        <v>16</v>
      </c>
      <c r="C28" s="79">
        <v>1000000</v>
      </c>
      <c r="D28" s="81">
        <v>5</v>
      </c>
      <c r="E28" s="88" t="s">
        <v>10</v>
      </c>
      <c r="F28" s="119"/>
      <c r="G28" s="119"/>
      <c r="H28" s="54">
        <f t="shared" ref="H28:H29" si="0">(C28*D28)*F28</f>
        <v>0</v>
      </c>
      <c r="I28" s="54">
        <f t="shared" ref="I28:I29" si="1">(C28*D28)*G28</f>
        <v>0</v>
      </c>
      <c r="J28" s="41"/>
    </row>
    <row r="29" spans="2:25" ht="14.45" customHeight="1" x14ac:dyDescent="0.25">
      <c r="B29" s="80" t="s">
        <v>20</v>
      </c>
      <c r="C29" s="79">
        <v>2500000</v>
      </c>
      <c r="D29" s="81">
        <v>5</v>
      </c>
      <c r="E29" s="88" t="s">
        <v>11</v>
      </c>
      <c r="F29" s="119"/>
      <c r="G29" s="119"/>
      <c r="H29" s="90">
        <f t="shared" si="0"/>
        <v>0</v>
      </c>
      <c r="I29" s="90">
        <f t="shared" si="1"/>
        <v>0</v>
      </c>
      <c r="J29" s="41"/>
      <c r="K29" s="16"/>
    </row>
    <row r="30" spans="2:25" x14ac:dyDescent="0.25">
      <c r="B30" s="4"/>
      <c r="H30" s="89">
        <f>SUM(H26:H29)</f>
        <v>0</v>
      </c>
      <c r="I30" s="89">
        <f>SUM(I26:I29)</f>
        <v>0</v>
      </c>
      <c r="J30" s="67"/>
      <c r="K30" s="16"/>
    </row>
    <row r="31" spans="2:25" x14ac:dyDescent="0.25">
      <c r="J31" s="16"/>
      <c r="K31" s="16"/>
    </row>
    <row r="32" spans="2:25" ht="18" x14ac:dyDescent="0.35">
      <c r="B32" s="13" t="s">
        <v>22</v>
      </c>
      <c r="C32" s="2"/>
      <c r="D32" s="2"/>
      <c r="E32" s="2"/>
      <c r="F32" s="2"/>
      <c r="G32" s="2"/>
      <c r="H32" s="2"/>
      <c r="I32" s="2"/>
      <c r="N32" s="16"/>
      <c r="O32" s="16"/>
      <c r="P32" s="16"/>
      <c r="Q32" s="16"/>
      <c r="R32" s="16"/>
      <c r="S32" s="16"/>
      <c r="T32" s="16"/>
      <c r="U32" s="16"/>
      <c r="V32" s="16"/>
      <c r="W32" s="16"/>
      <c r="X32" s="16"/>
      <c r="Y32" s="16"/>
    </row>
    <row r="33" spans="2:26" ht="8.25" customHeight="1" x14ac:dyDescent="0.25">
      <c r="M33" s="44"/>
      <c r="N33" s="44"/>
      <c r="O33" s="44"/>
      <c r="P33" s="44"/>
      <c r="Q33" s="44"/>
      <c r="R33" s="44"/>
      <c r="S33" s="44"/>
      <c r="T33" s="44"/>
      <c r="U33" s="44"/>
      <c r="V33" s="44"/>
      <c r="W33" s="44"/>
      <c r="X33" s="44"/>
      <c r="Y33" s="44"/>
      <c r="Z33" s="44"/>
    </row>
    <row r="34" spans="2:26" ht="76.5" customHeight="1" x14ac:dyDescent="0.25">
      <c r="B34" s="117" t="s">
        <v>3</v>
      </c>
      <c r="C34" s="98" t="s">
        <v>5</v>
      </c>
      <c r="D34" s="98" t="s">
        <v>57</v>
      </c>
      <c r="E34" s="98" t="s">
        <v>4</v>
      </c>
      <c r="F34" s="98" t="s">
        <v>23</v>
      </c>
      <c r="G34" s="98" t="s">
        <v>24</v>
      </c>
      <c r="H34" s="98" t="s">
        <v>25</v>
      </c>
      <c r="I34" s="98" t="s">
        <v>26</v>
      </c>
      <c r="J34" s="98" t="s">
        <v>27</v>
      </c>
      <c r="K34" s="98" t="s">
        <v>28</v>
      </c>
      <c r="L34" s="98" t="s">
        <v>67</v>
      </c>
      <c r="M34" s="98" t="s">
        <v>68</v>
      </c>
      <c r="N34" s="98" t="s">
        <v>69</v>
      </c>
      <c r="O34" s="98" t="s">
        <v>70</v>
      </c>
      <c r="P34" s="98" t="s">
        <v>71</v>
      </c>
      <c r="Q34" s="98" t="s">
        <v>72</v>
      </c>
      <c r="R34" s="43"/>
      <c r="S34" s="43"/>
      <c r="T34" s="43"/>
      <c r="U34" s="43"/>
      <c r="V34" s="43"/>
      <c r="W34" s="43"/>
      <c r="X34" s="43"/>
      <c r="Y34" s="43"/>
      <c r="Z34" s="44"/>
    </row>
    <row r="35" spans="2:26" ht="51.6" customHeight="1" x14ac:dyDescent="0.25">
      <c r="B35" s="117"/>
      <c r="C35" s="98"/>
      <c r="D35" s="98"/>
      <c r="E35" s="98"/>
      <c r="F35" s="98"/>
      <c r="G35" s="98"/>
      <c r="H35" s="98"/>
      <c r="I35" s="98"/>
      <c r="J35" s="98"/>
      <c r="K35" s="98"/>
      <c r="L35" s="98"/>
      <c r="M35" s="98"/>
      <c r="N35" s="98"/>
      <c r="O35" s="98"/>
      <c r="P35" s="98"/>
      <c r="Q35" s="98"/>
      <c r="R35" s="44"/>
      <c r="S35" s="44"/>
      <c r="T35" s="44"/>
      <c r="U35" s="44"/>
      <c r="V35" s="44"/>
      <c r="W35" s="44"/>
      <c r="X35" s="44"/>
      <c r="Y35" s="44"/>
      <c r="Z35" s="44"/>
    </row>
    <row r="36" spans="2:26" ht="18" x14ac:dyDescent="0.25">
      <c r="B36" s="80" t="s">
        <v>9</v>
      </c>
      <c r="C36" s="100">
        <v>300000</v>
      </c>
      <c r="D36" s="81">
        <v>3</v>
      </c>
      <c r="E36" s="87" t="s">
        <v>14</v>
      </c>
      <c r="F36" s="91"/>
      <c r="G36" s="91"/>
      <c r="H36" s="91"/>
      <c r="I36" s="91"/>
      <c r="J36" s="91"/>
      <c r="K36" s="91"/>
      <c r="L36" s="69">
        <f>(C36*D36)*F36</f>
        <v>0</v>
      </c>
      <c r="M36" s="69">
        <f>C36*D36*G36</f>
        <v>0</v>
      </c>
      <c r="N36" s="69">
        <f>(C36*D36)*H36</f>
        <v>0</v>
      </c>
      <c r="O36" s="69">
        <f>(C36*D36)*I36</f>
        <v>0</v>
      </c>
      <c r="P36" s="69">
        <f>(C36*D36)*J36</f>
        <v>0</v>
      </c>
      <c r="Q36" s="69">
        <f>(C36*D36)*K36</f>
        <v>0</v>
      </c>
      <c r="R36" s="44"/>
      <c r="S36" s="44"/>
      <c r="T36" s="44"/>
      <c r="U36" s="44"/>
      <c r="V36" s="44"/>
      <c r="W36" s="44"/>
      <c r="X36" s="44"/>
      <c r="Y36" s="44"/>
      <c r="Z36" s="44"/>
    </row>
    <row r="37" spans="2:26" ht="18" x14ac:dyDescent="0.25">
      <c r="B37" s="80" t="s">
        <v>12</v>
      </c>
      <c r="C37" s="100"/>
      <c r="D37" s="81">
        <v>3</v>
      </c>
      <c r="E37" s="87" t="s">
        <v>10</v>
      </c>
      <c r="F37" s="91"/>
      <c r="G37" s="91"/>
      <c r="H37" s="91"/>
      <c r="I37" s="91"/>
      <c r="J37" s="91"/>
      <c r="K37" s="91"/>
      <c r="L37" s="69">
        <f>(C36*D37)*F37</f>
        <v>0</v>
      </c>
      <c r="M37" s="69">
        <f>C36*D37*G37</f>
        <v>0</v>
      </c>
      <c r="N37" s="69">
        <f>(C36*D37)*H37</f>
        <v>0</v>
      </c>
      <c r="O37" s="69">
        <f>(C36*D37)*I37</f>
        <v>0</v>
      </c>
      <c r="P37" s="69">
        <f>(C36*D37)*J37</f>
        <v>0</v>
      </c>
      <c r="Q37" s="69">
        <f>(C36*D37)*K37</f>
        <v>0</v>
      </c>
      <c r="R37" s="44"/>
      <c r="S37" s="44"/>
      <c r="T37" s="44"/>
      <c r="U37" s="44"/>
      <c r="V37" s="44"/>
      <c r="W37" s="44"/>
      <c r="X37" s="44"/>
      <c r="Y37" s="44"/>
      <c r="Z37" s="44"/>
    </row>
    <row r="38" spans="2:26" ht="18" x14ac:dyDescent="0.25">
      <c r="B38" s="80" t="s">
        <v>16</v>
      </c>
      <c r="C38" s="79">
        <v>1000000</v>
      </c>
      <c r="D38" s="81">
        <v>3</v>
      </c>
      <c r="E38" s="87" t="s">
        <v>10</v>
      </c>
      <c r="F38" s="91"/>
      <c r="G38" s="91"/>
      <c r="H38" s="91"/>
      <c r="I38" s="91"/>
      <c r="J38" s="91"/>
      <c r="K38" s="91"/>
      <c r="L38" s="69">
        <f t="shared" ref="L38:L39" si="2">(C38*D38)*F38</f>
        <v>0</v>
      </c>
      <c r="M38" s="69">
        <f t="shared" ref="M38:M39" si="3">C38*D38*G38</f>
        <v>0</v>
      </c>
      <c r="N38" s="69">
        <f t="shared" ref="N38:N39" si="4">(C38*D38)*H38</f>
        <v>0</v>
      </c>
      <c r="O38" s="69">
        <f t="shared" ref="O38:O39" si="5">(C38*D38)*I38</f>
        <v>0</v>
      </c>
      <c r="P38" s="69">
        <f t="shared" ref="P38:P39" si="6">(C38*D38)*J38</f>
        <v>0</v>
      </c>
      <c r="Q38" s="69">
        <f t="shared" ref="Q38" si="7">(C38*D38)*K38</f>
        <v>0</v>
      </c>
      <c r="S38" s="44"/>
      <c r="T38" s="44"/>
      <c r="U38" s="44"/>
      <c r="V38" s="44"/>
      <c r="W38" s="44"/>
      <c r="X38" s="44"/>
      <c r="Y38" s="44"/>
      <c r="Z38" s="44"/>
    </row>
    <row r="39" spans="2:26" ht="14.45" customHeight="1" x14ac:dyDescent="0.25">
      <c r="B39" s="80" t="s">
        <v>20</v>
      </c>
      <c r="C39" s="79">
        <v>2500000</v>
      </c>
      <c r="D39" s="81">
        <v>3</v>
      </c>
      <c r="E39" s="87" t="s">
        <v>11</v>
      </c>
      <c r="F39" s="91"/>
      <c r="G39" s="91"/>
      <c r="H39" s="91"/>
      <c r="I39" s="91"/>
      <c r="J39" s="91"/>
      <c r="K39" s="91"/>
      <c r="L39" s="82">
        <f t="shared" si="2"/>
        <v>0</v>
      </c>
      <c r="M39" s="82">
        <f t="shared" si="3"/>
        <v>0</v>
      </c>
      <c r="N39" s="82">
        <f t="shared" si="4"/>
        <v>0</v>
      </c>
      <c r="O39" s="82">
        <f t="shared" si="5"/>
        <v>0</v>
      </c>
      <c r="P39" s="82">
        <f t="shared" si="6"/>
        <v>0</v>
      </c>
      <c r="Q39" s="82">
        <f>(C39*D39)*K39</f>
        <v>0</v>
      </c>
      <c r="S39" s="44"/>
      <c r="T39" s="44"/>
      <c r="U39" s="44"/>
      <c r="V39" s="44"/>
      <c r="W39" s="44"/>
      <c r="X39" s="44"/>
      <c r="Y39" s="44"/>
      <c r="Z39" s="44"/>
    </row>
    <row r="40" spans="2:26" ht="18" x14ac:dyDescent="0.3">
      <c r="B40" s="49"/>
      <c r="C40" s="116"/>
      <c r="D40" s="47"/>
      <c r="E40" s="48"/>
      <c r="F40" s="70"/>
      <c r="G40" s="70"/>
      <c r="H40" s="70"/>
      <c r="I40" s="70"/>
      <c r="J40" s="70"/>
      <c r="K40" s="70"/>
      <c r="L40" s="71">
        <f t="shared" ref="L40:Q40" si="8">SUM(L36:L39)</f>
        <v>0</v>
      </c>
      <c r="M40" s="71">
        <f t="shared" si="8"/>
        <v>0</v>
      </c>
      <c r="N40" s="71">
        <f t="shared" si="8"/>
        <v>0</v>
      </c>
      <c r="O40" s="71">
        <f t="shared" si="8"/>
        <v>0</v>
      </c>
      <c r="P40" s="71">
        <f t="shared" si="8"/>
        <v>0</v>
      </c>
      <c r="Q40" s="71">
        <f t="shared" si="8"/>
        <v>0</v>
      </c>
      <c r="S40" s="44"/>
      <c r="T40" s="44"/>
      <c r="U40" s="44"/>
      <c r="V40" s="44"/>
      <c r="W40" s="44"/>
      <c r="X40" s="44"/>
      <c r="Y40" s="44"/>
      <c r="Z40" s="44"/>
    </row>
    <row r="41" spans="2:26" ht="18" x14ac:dyDescent="0.3">
      <c r="B41" s="49"/>
      <c r="C41" s="116"/>
      <c r="D41" s="47"/>
      <c r="E41" s="48"/>
      <c r="F41" s="16"/>
      <c r="G41" s="16"/>
      <c r="H41" s="16"/>
      <c r="I41" s="16"/>
      <c r="J41" s="16"/>
      <c r="K41" s="16"/>
      <c r="L41" s="16"/>
      <c r="M41" s="44"/>
      <c r="N41" s="44"/>
      <c r="O41" s="44"/>
      <c r="P41" s="44"/>
      <c r="Q41" s="44"/>
      <c r="S41" s="44"/>
      <c r="T41" s="44"/>
      <c r="U41" s="44"/>
      <c r="V41" s="44"/>
      <c r="W41" s="44"/>
      <c r="X41" s="44"/>
      <c r="Y41" s="44"/>
      <c r="Z41" s="44"/>
    </row>
    <row r="42" spans="2:26" ht="18" x14ac:dyDescent="0.35">
      <c r="B42" s="13" t="s">
        <v>48</v>
      </c>
      <c r="C42" s="2"/>
      <c r="D42" s="2"/>
      <c r="E42" s="2"/>
      <c r="F42" s="2"/>
      <c r="G42" s="2"/>
      <c r="M42" s="44"/>
      <c r="N42" s="44"/>
      <c r="O42" s="44"/>
      <c r="P42" s="44"/>
      <c r="Q42" s="44"/>
      <c r="R42" s="44"/>
      <c r="S42" s="44"/>
      <c r="T42" s="44"/>
      <c r="U42" s="44"/>
      <c r="V42" s="44"/>
      <c r="W42" s="44"/>
      <c r="X42" s="44"/>
      <c r="Y42" s="44"/>
      <c r="Z42" s="44"/>
    </row>
    <row r="43" spans="2:26" ht="7.5" customHeight="1" x14ac:dyDescent="0.25"/>
    <row r="44" spans="2:26" ht="47.25" x14ac:dyDescent="0.25">
      <c r="B44" s="26" t="s">
        <v>3</v>
      </c>
      <c r="C44" s="60" t="s">
        <v>29</v>
      </c>
      <c r="D44" s="60" t="s">
        <v>63</v>
      </c>
      <c r="E44" s="26" t="s">
        <v>31</v>
      </c>
      <c r="F44" s="60" t="s">
        <v>42</v>
      </c>
      <c r="G44" s="60" t="s">
        <v>73</v>
      </c>
    </row>
    <row r="45" spans="2:26" ht="85.5" x14ac:dyDescent="0.25">
      <c r="B45" s="72" t="s">
        <v>46</v>
      </c>
      <c r="C45" s="66" t="s">
        <v>43</v>
      </c>
      <c r="D45" s="68">
        <v>20</v>
      </c>
      <c r="E45" s="65" t="s">
        <v>30</v>
      </c>
      <c r="F45" s="85"/>
      <c r="G45" s="75">
        <f>D45*F45</f>
        <v>0</v>
      </c>
    </row>
    <row r="46" spans="2:26" ht="85.5" x14ac:dyDescent="0.25">
      <c r="B46" s="72" t="s">
        <v>47</v>
      </c>
      <c r="C46" s="66" t="s">
        <v>44</v>
      </c>
      <c r="D46" s="68">
        <v>5</v>
      </c>
      <c r="E46" s="65" t="s">
        <v>30</v>
      </c>
      <c r="F46" s="85"/>
      <c r="G46" s="75">
        <f>D46*F46</f>
        <v>0</v>
      </c>
    </row>
    <row r="47" spans="2:26" x14ac:dyDescent="0.25">
      <c r="B47" s="18"/>
      <c r="C47" s="18"/>
      <c r="D47" s="18"/>
      <c r="E47" s="18"/>
      <c r="G47" s="76">
        <f>G45+G46</f>
        <v>0</v>
      </c>
    </row>
    <row r="48" spans="2:26" ht="7.5" customHeight="1" x14ac:dyDescent="0.25">
      <c r="B48" s="18"/>
      <c r="C48" s="18"/>
      <c r="D48" s="18"/>
      <c r="E48" s="18"/>
    </row>
    <row r="50" spans="3:4" ht="15.75" x14ac:dyDescent="0.25">
      <c r="C50" s="64" t="s">
        <v>74</v>
      </c>
      <c r="D50" s="77">
        <f>SUM(H30:I30)+SUM(L40:Q40)+G47</f>
        <v>0</v>
      </c>
    </row>
    <row r="51" spans="3:4" ht="15.75" x14ac:dyDescent="0.25">
      <c r="C51" s="64" t="s">
        <v>75</v>
      </c>
      <c r="D51" s="77">
        <f>D50*1.2</f>
        <v>0</v>
      </c>
    </row>
  </sheetData>
  <mergeCells count="33">
    <mergeCell ref="Q34:Q35"/>
    <mergeCell ref="M34:M35"/>
    <mergeCell ref="N34:N35"/>
    <mergeCell ref="O34:O35"/>
    <mergeCell ref="K34:K35"/>
    <mergeCell ref="L34:L35"/>
    <mergeCell ref="C26:C27"/>
    <mergeCell ref="C34:C35"/>
    <mergeCell ref="B24:B25"/>
    <mergeCell ref="J34:J35"/>
    <mergeCell ref="P34:P35"/>
    <mergeCell ref="E34:E35"/>
    <mergeCell ref="H24:H25"/>
    <mergeCell ref="I24:I25"/>
    <mergeCell ref="F34:F35"/>
    <mergeCell ref="G34:G35"/>
    <mergeCell ref="H34:H35"/>
    <mergeCell ref="I34:I35"/>
    <mergeCell ref="C40:C41"/>
    <mergeCell ref="C36:C37"/>
    <mergeCell ref="E3:L4"/>
    <mergeCell ref="E6:E9"/>
    <mergeCell ref="F6:L9"/>
    <mergeCell ref="C24:C25"/>
    <mergeCell ref="E24:E25"/>
    <mergeCell ref="F24:F25"/>
    <mergeCell ref="G24:G25"/>
    <mergeCell ref="B20:C20"/>
    <mergeCell ref="E20:L20"/>
    <mergeCell ref="B12:L18"/>
    <mergeCell ref="D24:D25"/>
    <mergeCell ref="B34:B35"/>
    <mergeCell ref="D34:D35"/>
  </mergeCells>
  <pageMargins left="0.7" right="0.7" top="0.75" bottom="0.75" header="0.3" footer="0.3"/>
  <pageSetup scale="4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3</vt:i4>
      </vt:variant>
      <vt:variant>
        <vt:lpstr>Plages nommées</vt:lpstr>
      </vt:variant>
      <vt:variant>
        <vt:i4>1</vt:i4>
      </vt:variant>
    </vt:vector>
  </HeadingPairs>
  <TitlesOfParts>
    <vt:vector size="4" baseType="lpstr">
      <vt:lpstr>PG</vt:lpstr>
      <vt:lpstr>01. Bâtiments</vt:lpstr>
      <vt:lpstr>02. Infrastructures</vt:lpstr>
      <vt:lpstr>PG!Zone_d_impression</vt:lpstr>
    </vt:vector>
  </TitlesOfParts>
  <Company>DSIC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CLOUZOT Anne-Claire</dc:creator>
  <cp:lastModifiedBy>AMAURY Marion</cp:lastModifiedBy>
  <cp:lastPrinted>2026-02-24T09:16:23Z</cp:lastPrinted>
  <dcterms:created xsi:type="dcterms:W3CDTF">2025-03-12T09:34:15Z</dcterms:created>
  <dcterms:modified xsi:type="dcterms:W3CDTF">2026-02-24T09:20:52Z</dcterms:modified>
</cp:coreProperties>
</file>